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S:\Oppdrag\HAM\32311\10217559_Detaljprosjektering_Åskollvegen\000\06 Dokumenter\FAGKODE VA\03 Beskrivelser\Kostnadsfordeling\"/>
    </mc:Choice>
  </mc:AlternateContent>
  <xr:revisionPtr revIDLastSave="0" documentId="13_ncr:1_{ADB63FB3-5833-4ECE-A060-57A42A3B77B7}" xr6:coauthVersionLast="45" xr6:coauthVersionMax="45" xr10:uidLastSave="{00000000-0000-0000-0000-000000000000}"/>
  <bookViews>
    <workbookView xWindow="25080" yWindow="-120" windowWidth="29040" windowHeight="15840" xr2:uid="{00000000-000D-0000-FFFF-FFFF00000000}"/>
  </bookViews>
  <sheets>
    <sheet name="Kostnadsfordeling" sheetId="1" r:id="rId1"/>
  </sheets>
  <definedNames>
    <definedName name="_xlnm.Print_Area" localSheetId="0">Kostnadsfordeling!$A$1:$Z$41</definedName>
    <definedName name="_xlnm.Print_Titles" localSheetId="0">Kostnadsfordeling!$1:$3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8" i="1" l="1"/>
  <c r="F37" i="1"/>
  <c r="F36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7" i="1"/>
  <c r="F6" i="1"/>
  <c r="F5" i="1"/>
  <c r="F4" i="1"/>
  <c r="J4" i="1"/>
  <c r="Z41" i="1"/>
  <c r="Y41" i="1"/>
  <c r="X41" i="1"/>
  <c r="W41" i="1"/>
  <c r="V41" i="1"/>
  <c r="T41" i="1"/>
  <c r="S41" i="1"/>
  <c r="R41" i="1"/>
  <c r="Q41" i="1"/>
  <c r="P41" i="1"/>
  <c r="N41" i="1"/>
  <c r="M41" i="1"/>
  <c r="L41" i="1"/>
  <c r="K41" i="1"/>
  <c r="J41" i="1"/>
  <c r="H38" i="1" l="1"/>
  <c r="H37" i="1"/>
  <c r="H36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L20" i="1" s="1"/>
  <c r="N20" i="1" s="1"/>
  <c r="H19" i="1"/>
  <c r="H18" i="1"/>
  <c r="H17" i="1"/>
  <c r="H16" i="1"/>
  <c r="H15" i="1"/>
  <c r="H14" i="1"/>
  <c r="H13" i="1"/>
  <c r="H12" i="1"/>
  <c r="H11" i="1"/>
  <c r="H10" i="1"/>
  <c r="H7" i="1"/>
  <c r="H6" i="1"/>
  <c r="H5" i="1"/>
  <c r="H4" i="1"/>
  <c r="U33" i="1"/>
  <c r="P33" i="1"/>
  <c r="R33" i="1" s="1"/>
  <c r="J33" i="1"/>
  <c r="U32" i="1"/>
  <c r="P32" i="1"/>
  <c r="Q32" i="1" s="1"/>
  <c r="S32" i="1" s="1"/>
  <c r="J32" i="1"/>
  <c r="K32" i="1" s="1"/>
  <c r="M32" i="1" s="1"/>
  <c r="U31" i="1"/>
  <c r="P31" i="1"/>
  <c r="R31" i="1" s="1"/>
  <c r="J31" i="1"/>
  <c r="K31" i="1" s="1"/>
  <c r="M31" i="1" s="1"/>
  <c r="U30" i="1"/>
  <c r="P30" i="1"/>
  <c r="J30" i="1"/>
  <c r="U29" i="1"/>
  <c r="P29" i="1"/>
  <c r="R29" i="1" s="1"/>
  <c r="J29" i="1"/>
  <c r="U28" i="1"/>
  <c r="P28" i="1"/>
  <c r="Q28" i="1" s="1"/>
  <c r="S28" i="1" s="1"/>
  <c r="J28" i="1"/>
  <c r="K28" i="1" s="1"/>
  <c r="M28" i="1" s="1"/>
  <c r="U27" i="1"/>
  <c r="P27" i="1"/>
  <c r="R27" i="1" s="1"/>
  <c r="K27" i="1"/>
  <c r="M27" i="1" s="1"/>
  <c r="J27" i="1"/>
  <c r="U26" i="1"/>
  <c r="P26" i="1"/>
  <c r="J26" i="1"/>
  <c r="U25" i="1"/>
  <c r="P25" i="1"/>
  <c r="R25" i="1" s="1"/>
  <c r="J25" i="1"/>
  <c r="V25" i="1" s="1"/>
  <c r="U24" i="1"/>
  <c r="P24" i="1"/>
  <c r="Q24" i="1" s="1"/>
  <c r="S24" i="1" s="1"/>
  <c r="J24" i="1"/>
  <c r="K24" i="1" s="1"/>
  <c r="M24" i="1" s="1"/>
  <c r="U23" i="1"/>
  <c r="P23" i="1"/>
  <c r="R23" i="1" s="1"/>
  <c r="L23" i="1"/>
  <c r="N23" i="1" s="1"/>
  <c r="J23" i="1"/>
  <c r="K23" i="1" s="1"/>
  <c r="M23" i="1" s="1"/>
  <c r="U22" i="1"/>
  <c r="P22" i="1"/>
  <c r="J22" i="1"/>
  <c r="U21" i="1"/>
  <c r="P21" i="1"/>
  <c r="R21" i="1" s="1"/>
  <c r="J21" i="1"/>
  <c r="V21" i="1" s="1"/>
  <c r="U20" i="1"/>
  <c r="P20" i="1"/>
  <c r="Q20" i="1" s="1"/>
  <c r="S20" i="1" s="1"/>
  <c r="J20" i="1"/>
  <c r="K20" i="1" s="1"/>
  <c r="M20" i="1" s="1"/>
  <c r="U19" i="1"/>
  <c r="P19" i="1"/>
  <c r="R19" i="1" s="1"/>
  <c r="J19" i="1"/>
  <c r="U18" i="1"/>
  <c r="P18" i="1"/>
  <c r="J18" i="1"/>
  <c r="U17" i="1"/>
  <c r="P17" i="1"/>
  <c r="R17" i="1" s="1"/>
  <c r="J17" i="1"/>
  <c r="U16" i="1"/>
  <c r="P16" i="1"/>
  <c r="Q16" i="1" s="1"/>
  <c r="S16" i="1" s="1"/>
  <c r="J16" i="1"/>
  <c r="K16" i="1" s="1"/>
  <c r="M16" i="1" s="1"/>
  <c r="U15" i="1"/>
  <c r="P15" i="1"/>
  <c r="R15" i="1" s="1"/>
  <c r="J15" i="1"/>
  <c r="K15" i="1" s="1"/>
  <c r="M15" i="1" s="1"/>
  <c r="U14" i="1"/>
  <c r="P14" i="1"/>
  <c r="J14" i="1"/>
  <c r="U13" i="1"/>
  <c r="P13" i="1"/>
  <c r="R13" i="1" s="1"/>
  <c r="J13" i="1"/>
  <c r="U12" i="1"/>
  <c r="P12" i="1"/>
  <c r="Q12" i="1" s="1"/>
  <c r="S12" i="1" s="1"/>
  <c r="J12" i="1"/>
  <c r="K12" i="1" s="1"/>
  <c r="M12" i="1" s="1"/>
  <c r="U7" i="1"/>
  <c r="P7" i="1"/>
  <c r="R7" i="1" s="1"/>
  <c r="J7" i="1"/>
  <c r="K7" i="1" s="1"/>
  <c r="M7" i="1" s="1"/>
  <c r="U6" i="1"/>
  <c r="P6" i="1"/>
  <c r="R6" i="1" s="1"/>
  <c r="J6" i="1"/>
  <c r="U5" i="1"/>
  <c r="P5" i="1"/>
  <c r="J5" i="1"/>
  <c r="L5" i="1" s="1"/>
  <c r="L6" i="1" l="1"/>
  <c r="V13" i="1"/>
  <c r="V29" i="1"/>
  <c r="W29" i="1" s="1"/>
  <c r="Y29" i="1" s="1"/>
  <c r="L27" i="1"/>
  <c r="N27" i="1" s="1"/>
  <c r="L19" i="1"/>
  <c r="N19" i="1" s="1"/>
  <c r="V24" i="1"/>
  <c r="L24" i="1"/>
  <c r="N24" i="1" s="1"/>
  <c r="L12" i="1"/>
  <c r="N12" i="1" s="1"/>
  <c r="L15" i="1"/>
  <c r="N15" i="1" s="1"/>
  <c r="V16" i="1"/>
  <c r="K19" i="1"/>
  <c r="M19" i="1" s="1"/>
  <c r="L28" i="1"/>
  <c r="N28" i="1" s="1"/>
  <c r="L31" i="1"/>
  <c r="N31" i="1" s="1"/>
  <c r="V32" i="1"/>
  <c r="V12" i="1"/>
  <c r="W12" i="1" s="1"/>
  <c r="Y12" i="1" s="1"/>
  <c r="V28" i="1"/>
  <c r="X28" i="1" s="1"/>
  <c r="Z28" i="1" s="1"/>
  <c r="L16" i="1"/>
  <c r="N16" i="1" s="1"/>
  <c r="V17" i="1"/>
  <c r="V20" i="1"/>
  <c r="X20" i="1" s="1"/>
  <c r="Z20" i="1" s="1"/>
  <c r="L32" i="1"/>
  <c r="N32" i="1" s="1"/>
  <c r="V33" i="1"/>
  <c r="W33" i="1" s="1"/>
  <c r="Y33" i="1" s="1"/>
  <c r="R12" i="1"/>
  <c r="T12" i="1" s="1"/>
  <c r="T15" i="1"/>
  <c r="V15" i="1"/>
  <c r="X15" i="1" s="1"/>
  <c r="Z15" i="1" s="1"/>
  <c r="R16" i="1"/>
  <c r="T19" i="1"/>
  <c r="V19" i="1"/>
  <c r="X19" i="1" s="1"/>
  <c r="Z19" i="1" s="1"/>
  <c r="R20" i="1"/>
  <c r="T20" i="1" s="1"/>
  <c r="T23" i="1"/>
  <c r="V23" i="1"/>
  <c r="W23" i="1" s="1"/>
  <c r="Y23" i="1" s="1"/>
  <c r="R24" i="1"/>
  <c r="T24" i="1" s="1"/>
  <c r="T27" i="1"/>
  <c r="V27" i="1"/>
  <c r="R28" i="1"/>
  <c r="T28" i="1" s="1"/>
  <c r="T31" i="1"/>
  <c r="V31" i="1"/>
  <c r="W31" i="1" s="1"/>
  <c r="Y31" i="1" s="1"/>
  <c r="R32" i="1"/>
  <c r="Q15" i="1"/>
  <c r="S15" i="1" s="1"/>
  <c r="Q19" i="1"/>
  <c r="S19" i="1" s="1"/>
  <c r="Q23" i="1"/>
  <c r="S23" i="1" s="1"/>
  <c r="Q27" i="1"/>
  <c r="S27" i="1" s="1"/>
  <c r="Q31" i="1"/>
  <c r="S31" i="1" s="1"/>
  <c r="Q22" i="1"/>
  <c r="S22" i="1" s="1"/>
  <c r="K26" i="1"/>
  <c r="M26" i="1" s="1"/>
  <c r="R14" i="1"/>
  <c r="T14" i="1" s="1"/>
  <c r="T16" i="1"/>
  <c r="K17" i="1"/>
  <c r="M17" i="1" s="1"/>
  <c r="Q17" i="1"/>
  <c r="S17" i="1" s="1"/>
  <c r="L18" i="1"/>
  <c r="N18" i="1" s="1"/>
  <c r="R18" i="1"/>
  <c r="T18" i="1" s="1"/>
  <c r="V18" i="1"/>
  <c r="X18" i="1" s="1"/>
  <c r="Z18" i="1" s="1"/>
  <c r="K21" i="1"/>
  <c r="M21" i="1" s="1"/>
  <c r="Q21" i="1"/>
  <c r="S21" i="1" s="1"/>
  <c r="L22" i="1"/>
  <c r="N22" i="1" s="1"/>
  <c r="R22" i="1"/>
  <c r="T22" i="1" s="1"/>
  <c r="V22" i="1"/>
  <c r="W22" i="1" s="1"/>
  <c r="Y22" i="1" s="1"/>
  <c r="K25" i="1"/>
  <c r="M25" i="1" s="1"/>
  <c r="Q25" i="1"/>
  <c r="S25" i="1" s="1"/>
  <c r="L26" i="1"/>
  <c r="N26" i="1" s="1"/>
  <c r="R26" i="1"/>
  <c r="T26" i="1" s="1"/>
  <c r="V26" i="1"/>
  <c r="K29" i="1"/>
  <c r="M29" i="1" s="1"/>
  <c r="Q29" i="1"/>
  <c r="S29" i="1" s="1"/>
  <c r="L30" i="1"/>
  <c r="N30" i="1" s="1"/>
  <c r="R30" i="1"/>
  <c r="T30" i="1" s="1"/>
  <c r="V30" i="1"/>
  <c r="W30" i="1" s="1"/>
  <c r="T32" i="1"/>
  <c r="K33" i="1"/>
  <c r="M33" i="1" s="1"/>
  <c r="Q33" i="1"/>
  <c r="S33" i="1" s="1"/>
  <c r="T13" i="1"/>
  <c r="K14" i="1"/>
  <c r="M14" i="1" s="1"/>
  <c r="Q14" i="1"/>
  <c r="S14" i="1" s="1"/>
  <c r="T17" i="1"/>
  <c r="K18" i="1"/>
  <c r="M18" i="1" s="1"/>
  <c r="Q18" i="1"/>
  <c r="S18" i="1" s="1"/>
  <c r="T21" i="1"/>
  <c r="K22" i="1"/>
  <c r="M22" i="1" s="1"/>
  <c r="T25" i="1"/>
  <c r="Q26" i="1"/>
  <c r="S26" i="1" s="1"/>
  <c r="T29" i="1"/>
  <c r="K30" i="1"/>
  <c r="M30" i="1" s="1"/>
  <c r="Q30" i="1"/>
  <c r="S30" i="1" s="1"/>
  <c r="T33" i="1"/>
  <c r="K13" i="1"/>
  <c r="M13" i="1" s="1"/>
  <c r="Q13" i="1"/>
  <c r="S13" i="1" s="1"/>
  <c r="L14" i="1"/>
  <c r="N14" i="1" s="1"/>
  <c r="V14" i="1"/>
  <c r="W14" i="1" s="1"/>
  <c r="L13" i="1"/>
  <c r="N13" i="1" s="1"/>
  <c r="L17" i="1"/>
  <c r="N17" i="1" s="1"/>
  <c r="L21" i="1"/>
  <c r="N21" i="1" s="1"/>
  <c r="L25" i="1"/>
  <c r="N25" i="1" s="1"/>
  <c r="L29" i="1"/>
  <c r="N29" i="1" s="1"/>
  <c r="L33" i="1"/>
  <c r="N33" i="1" s="1"/>
  <c r="W13" i="1"/>
  <c r="Y13" i="1" s="1"/>
  <c r="W16" i="1"/>
  <c r="Y16" i="1" s="1"/>
  <c r="W17" i="1"/>
  <c r="Y17" i="1" s="1"/>
  <c r="W20" i="1"/>
  <c r="Y20" i="1" s="1"/>
  <c r="W21" i="1"/>
  <c r="Y21" i="1" s="1"/>
  <c r="W24" i="1"/>
  <c r="Y24" i="1" s="1"/>
  <c r="W25" i="1"/>
  <c r="Y25" i="1" s="1"/>
  <c r="W26" i="1"/>
  <c r="W27" i="1"/>
  <c r="Y27" i="1" s="1"/>
  <c r="W32" i="1"/>
  <c r="Y32" i="1" s="1"/>
  <c r="X21" i="1"/>
  <c r="Z21" i="1" s="1"/>
  <c r="X22" i="1"/>
  <c r="Z22" i="1" s="1"/>
  <c r="X23" i="1"/>
  <c r="Z23" i="1" s="1"/>
  <c r="X24" i="1"/>
  <c r="Z24" i="1" s="1"/>
  <c r="X25" i="1"/>
  <c r="Z25" i="1" s="1"/>
  <c r="X26" i="1"/>
  <c r="Z26" i="1" s="1"/>
  <c r="X27" i="1"/>
  <c r="Z27" i="1" s="1"/>
  <c r="X30" i="1"/>
  <c r="Z30" i="1" s="1"/>
  <c r="X31" i="1"/>
  <c r="Z31" i="1" s="1"/>
  <c r="X32" i="1"/>
  <c r="Z32" i="1" s="1"/>
  <c r="X13" i="1"/>
  <c r="Z13" i="1" s="1"/>
  <c r="X16" i="1"/>
  <c r="Z16" i="1" s="1"/>
  <c r="X17" i="1"/>
  <c r="Z17" i="1" s="1"/>
  <c r="L7" i="1"/>
  <c r="N7" i="1" s="1"/>
  <c r="K5" i="1"/>
  <c r="M5" i="1" s="1"/>
  <c r="K6" i="1"/>
  <c r="M6" i="1" s="1"/>
  <c r="N6" i="1"/>
  <c r="Q6" i="1"/>
  <c r="S6" i="1" s="1"/>
  <c r="V7" i="1"/>
  <c r="X7" i="1" s="1"/>
  <c r="Q7" i="1"/>
  <c r="S7" i="1" s="1"/>
  <c r="N5" i="1"/>
  <c r="T7" i="1"/>
  <c r="T6" i="1"/>
  <c r="V6" i="1"/>
  <c r="X6" i="1" s="1"/>
  <c r="Q5" i="1"/>
  <c r="S5" i="1" s="1"/>
  <c r="R5" i="1"/>
  <c r="T5" i="1" s="1"/>
  <c r="V5" i="1"/>
  <c r="X12" i="1" l="1"/>
  <c r="Z12" i="1" s="1"/>
  <c r="X29" i="1"/>
  <c r="Z29" i="1" s="1"/>
  <c r="W18" i="1"/>
  <c r="Y18" i="1" s="1"/>
  <c r="X33" i="1"/>
  <c r="Z33" i="1" s="1"/>
  <c r="W28" i="1"/>
  <c r="Y28" i="1" s="1"/>
  <c r="W19" i="1"/>
  <c r="Y19" i="1" s="1"/>
  <c r="Y30" i="1"/>
  <c r="W15" i="1"/>
  <c r="Y15" i="1" s="1"/>
  <c r="Y26" i="1"/>
  <c r="Y14" i="1"/>
  <c r="X14" i="1"/>
  <c r="Z14" i="1" s="1"/>
  <c r="Z6" i="1"/>
  <c r="W6" i="1"/>
  <c r="Y6" i="1" s="1"/>
  <c r="W7" i="1"/>
  <c r="Y7" i="1" s="1"/>
  <c r="Z7" i="1"/>
  <c r="X5" i="1"/>
  <c r="Z5" i="1" s="1"/>
  <c r="W5" i="1"/>
  <c r="Y5" i="1" s="1"/>
  <c r="J38" i="1" l="1"/>
  <c r="K38" i="1" s="1"/>
  <c r="M38" i="1" s="1"/>
  <c r="P38" i="1"/>
  <c r="R38" i="1" s="1"/>
  <c r="T38" i="1" s="1"/>
  <c r="U38" i="1"/>
  <c r="U37" i="1"/>
  <c r="P37" i="1"/>
  <c r="J37" i="1"/>
  <c r="U36" i="1"/>
  <c r="P36" i="1"/>
  <c r="J36" i="1"/>
  <c r="L36" i="1" s="1"/>
  <c r="U11" i="1"/>
  <c r="U10" i="1"/>
  <c r="V37" i="1" l="1"/>
  <c r="X37" i="1" s="1"/>
  <c r="Z37" i="1" s="1"/>
  <c r="Q38" i="1"/>
  <c r="S38" i="1" s="1"/>
  <c r="K36" i="1"/>
  <c r="M36" i="1" s="1"/>
  <c r="L38" i="1"/>
  <c r="N38" i="1" s="1"/>
  <c r="V36" i="1"/>
  <c r="X36" i="1" s="1"/>
  <c r="V38" i="1"/>
  <c r="N36" i="1"/>
  <c r="L37" i="1"/>
  <c r="Q37" i="1"/>
  <c r="S37" i="1" s="1"/>
  <c r="K37" i="1"/>
  <c r="W37" i="1"/>
  <c r="Y37" i="1" s="1"/>
  <c r="R37" i="1"/>
  <c r="Q36" i="1"/>
  <c r="R36" i="1"/>
  <c r="P11" i="1"/>
  <c r="P10" i="1"/>
  <c r="Q10" i="1" s="1"/>
  <c r="J11" i="1"/>
  <c r="J10" i="1"/>
  <c r="U4" i="1"/>
  <c r="Z36" i="1" l="1"/>
  <c r="V11" i="1"/>
  <c r="W11" i="1" s="1"/>
  <c r="Y11" i="1" s="1"/>
  <c r="Q40" i="1"/>
  <c r="W36" i="1"/>
  <c r="Y36" i="1" s="1"/>
  <c r="L40" i="1"/>
  <c r="M37" i="1"/>
  <c r="K40" i="1"/>
  <c r="T36" i="1"/>
  <c r="R40" i="1"/>
  <c r="S36" i="1"/>
  <c r="W38" i="1"/>
  <c r="Y38" i="1" s="1"/>
  <c r="X38" i="1"/>
  <c r="Z38" i="1" s="1"/>
  <c r="T37" i="1"/>
  <c r="N37" i="1"/>
  <c r="J35" i="1"/>
  <c r="V10" i="1"/>
  <c r="L10" i="1"/>
  <c r="L11" i="1"/>
  <c r="N11" i="1" s="1"/>
  <c r="S10" i="1"/>
  <c r="K10" i="1"/>
  <c r="R10" i="1"/>
  <c r="K11" i="1"/>
  <c r="M11" i="1" s="1"/>
  <c r="R11" i="1"/>
  <c r="T11" i="1" s="1"/>
  <c r="Q11" i="1"/>
  <c r="S11" i="1" s="1"/>
  <c r="P35" i="1"/>
  <c r="J40" i="1"/>
  <c r="P40" i="1"/>
  <c r="P4" i="1"/>
  <c r="K4" i="1"/>
  <c r="M4" i="1" s="1"/>
  <c r="X11" i="1" l="1"/>
  <c r="Z11" i="1" s="1"/>
  <c r="V35" i="1"/>
  <c r="X40" i="1"/>
  <c r="W40" i="1"/>
  <c r="X10" i="1"/>
  <c r="W10" i="1"/>
  <c r="M10" i="1"/>
  <c r="N10" i="1"/>
  <c r="T10" i="1"/>
  <c r="R4" i="1"/>
  <c r="Q4" i="1"/>
  <c r="L4" i="1"/>
  <c r="N4" i="1" s="1"/>
  <c r="J9" i="1"/>
  <c r="V4" i="1"/>
  <c r="P9" i="1"/>
  <c r="V40" i="1"/>
  <c r="S4" i="1" l="1"/>
  <c r="Z10" i="1"/>
  <c r="V9" i="1"/>
  <c r="W4" i="1"/>
  <c r="X4" i="1"/>
  <c r="Z4" i="1" s="1"/>
  <c r="T4" i="1"/>
  <c r="Y40" i="1"/>
  <c r="Y10" i="1"/>
  <c r="Z40" i="1"/>
  <c r="Y4" i="1" l="1"/>
  <c r="S40" i="1" l="1"/>
  <c r="T40" i="1" l="1"/>
  <c r="F35" i="1" l="1"/>
  <c r="F40" i="1"/>
  <c r="F9" i="1"/>
  <c r="F41" i="1" l="1"/>
  <c r="N40" i="1"/>
  <c r="M40" i="1"/>
  <c r="W9" i="1" l="1"/>
  <c r="R9" i="1"/>
  <c r="X9" i="1"/>
  <c r="L9" i="1"/>
  <c r="Z9" i="1" l="1"/>
  <c r="S9" i="1"/>
  <c r="Q9" i="1"/>
  <c r="M9" i="1"/>
  <c r="K9" i="1"/>
  <c r="Y9" i="1"/>
  <c r="N9" i="1" l="1"/>
  <c r="T9" i="1"/>
  <c r="R35" i="1" l="1"/>
  <c r="Q35" i="1"/>
  <c r="L35" i="1"/>
  <c r="N35" i="1" l="1"/>
  <c r="M35" i="1"/>
  <c r="K35" i="1"/>
  <c r="T35" i="1"/>
  <c r="S35" i="1"/>
  <c r="Z35" i="1"/>
  <c r="X35" i="1"/>
  <c r="Y35" i="1"/>
  <c r="W35" i="1"/>
</calcChain>
</file>

<file path=xl/sharedStrings.xml><?xml version="1.0" encoding="utf-8"?>
<sst xmlns="http://schemas.openxmlformats.org/spreadsheetml/2006/main" count="103" uniqueCount="82">
  <si>
    <t>Enhet</t>
  </si>
  <si>
    <t>Mengde</t>
  </si>
  <si>
    <t>Enhetspris</t>
  </si>
  <si>
    <t>Sum</t>
  </si>
  <si>
    <t>KONTRAKT</t>
  </si>
  <si>
    <t>INNESTÅENDE BELØP</t>
  </si>
  <si>
    <t>DENNE PERIODE</t>
  </si>
  <si>
    <t>FORDELING %</t>
  </si>
  <si>
    <t>FAKTURERES</t>
  </si>
  <si>
    <t>FAKTURERT</t>
  </si>
  <si>
    <t>SUM TIDLIGERE PERIODER</t>
  </si>
  <si>
    <t>TOTALT INKLUDERT DENNE PERIODE</t>
  </si>
  <si>
    <t>SUM EKS. MVA</t>
  </si>
  <si>
    <t>BESKRIVELSE</t>
  </si>
  <si>
    <t>Gjøvik kommune</t>
  </si>
  <si>
    <t>Obos Block Watne</t>
  </si>
  <si>
    <t>01.01</t>
  </si>
  <si>
    <t>Sum 00 ETABLERING, DRIFT OG AVVIKLING:</t>
  </si>
  <si>
    <t>01.02</t>
  </si>
  <si>
    <t>Rigg og drift</t>
  </si>
  <si>
    <t>Miljømessige forhold</t>
  </si>
  <si>
    <t>01.03</t>
  </si>
  <si>
    <t>KAP/
POST</t>
  </si>
  <si>
    <t>01.04</t>
  </si>
  <si>
    <t>Provisoriske anlegg</t>
  </si>
  <si>
    <t>02.01</t>
  </si>
  <si>
    <t>Generelle arbeider</t>
  </si>
  <si>
    <t>Skiløype BST1, BST2, BST3 og BST4</t>
  </si>
  <si>
    <t>02.02</t>
  </si>
  <si>
    <t>Kryss Åsvegen/Åskollvegen SKV2</t>
  </si>
  <si>
    <t>02.03</t>
  </si>
  <si>
    <t>02.04</t>
  </si>
  <si>
    <t>02.05</t>
  </si>
  <si>
    <t>02.06</t>
  </si>
  <si>
    <t>02.07</t>
  </si>
  <si>
    <t>02.08</t>
  </si>
  <si>
    <t>02.09</t>
  </si>
  <si>
    <t>02.10</t>
  </si>
  <si>
    <t>02.11</t>
  </si>
  <si>
    <t>02.12</t>
  </si>
  <si>
    <t>02.13</t>
  </si>
  <si>
    <t>02.14</t>
  </si>
  <si>
    <t>02.15</t>
  </si>
  <si>
    <t>02.16</t>
  </si>
  <si>
    <t>02.17</t>
  </si>
  <si>
    <t>02.18</t>
  </si>
  <si>
    <t>02.19</t>
  </si>
  <si>
    <t>02.20</t>
  </si>
  <si>
    <t>02.21</t>
  </si>
  <si>
    <t>02.22</t>
  </si>
  <si>
    <t>02.25</t>
  </si>
  <si>
    <t>02.30</t>
  </si>
  <si>
    <t>Sum 02 UTBYGGINGSAVTALEN:</t>
  </si>
  <si>
    <t>03.01</t>
  </si>
  <si>
    <t>03.02</t>
  </si>
  <si>
    <t>03.03</t>
  </si>
  <si>
    <t>Sum 03 JUSTERINGSAVTALEN</t>
  </si>
  <si>
    <t>Lekeplass BLK1</t>
  </si>
  <si>
    <t>GS-veger SGS1, SGS2, SGS-Plassvingen og Torkesvingen</t>
  </si>
  <si>
    <t>Kabelføringer i SKV2 og SKV7, SKV9 og SKV10</t>
  </si>
  <si>
    <t>Veger SKV2, SKV3 øvre og SKV5</t>
  </si>
  <si>
    <t>Veger SKV12-SKV14 samt turveger GT3-GT5</t>
  </si>
  <si>
    <t>Veger SKV7, SKV9 og SKV10</t>
  </si>
  <si>
    <t>SKV3 nedre (B2-B3)</t>
  </si>
  <si>
    <t>Turveger GT1, GT2, GT2 turveg, GT2 beredskapsveg og rundkjøring</t>
  </si>
  <si>
    <t>Vann, spillvann og overvann kum 1A-2 (A-H)</t>
  </si>
  <si>
    <t>Fordrøyningsanlegg overvann (A3)</t>
  </si>
  <si>
    <t>Grusveg (GT6)</t>
  </si>
  <si>
    <t>Overvannsgrøfter grøntdrag (G)</t>
  </si>
  <si>
    <t>Overvann til Hunn kirke (A4-A5)</t>
  </si>
  <si>
    <t>Vann, spillvann og overvann kum 2-11 (A-C)</t>
  </si>
  <si>
    <t>Vann, spillvann og overvann kum 11-16 (C-D)</t>
  </si>
  <si>
    <t>Vann, spillvann og overvann kum 16-17 (D-E)</t>
  </si>
  <si>
    <t>Vann, spillvann og overvann i grøntdrag kum 12-26 og 17-26 (C3-C4-E)</t>
  </si>
  <si>
    <t>Vann og spillvann kum 17-21 (E-F)</t>
  </si>
  <si>
    <t>Vann og spillvann kum 3-3A (B-B1)</t>
  </si>
  <si>
    <t>Vann, spillvann og overvann kum 3-27 (B-B2)</t>
  </si>
  <si>
    <t>Vannledning kum 17-28 og kum 11-22 (E-E1 og C-C2)</t>
  </si>
  <si>
    <t>Omlegging VA i SGS1 og SGS2 - kum 2A-2B (A1-A2)</t>
  </si>
  <si>
    <t>Vann, spillvann og overvann internt i BKS1-2, SKV9, SKV10 og SKV12-14</t>
  </si>
  <si>
    <t>Trykkreduksjon kum 11 og 17 (C3 og E)</t>
  </si>
  <si>
    <t>Vann, spillvann og overvann kum 27-27C (B2-B3)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</si>
</sst>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DB827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4" fontId="2" fillId="0" borderId="1" xfId="0" applyNumberFormat="1" applyFont="1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4" fontId="0" fillId="0" borderId="6" xfId="0" applyNumberFormat="1" applyBorder="1"/>
    <xf numFmtId="0" fontId="0" fillId="0" borderId="0" xfId="0" applyAlignment="1">
      <alignment wrapText="1"/>
    </xf>
    <xf numFmtId="0" fontId="0" fillId="0" borderId="2" xfId="0" quotePrefix="1" applyBorder="1"/>
    <xf numFmtId="0" fontId="0" fillId="0" borderId="3" xfId="0" quotePrefix="1" applyBorder="1"/>
    <xf numFmtId="0" fontId="0" fillId="0" borderId="5" xfId="0" quotePrefix="1" applyBorder="1"/>
    <xf numFmtId="0" fontId="0" fillId="0" borderId="7" xfId="0" quotePrefix="1" applyBorder="1"/>
    <xf numFmtId="0" fontId="0" fillId="0" borderId="9" xfId="0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1" fillId="2" borderId="8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 wrapText="1"/>
    </xf>
    <xf numFmtId="4" fontId="2" fillId="0" borderId="22" xfId="0" applyNumberFormat="1" applyFont="1" applyFill="1" applyBorder="1"/>
    <xf numFmtId="4" fontId="0" fillId="0" borderId="20" xfId="0" applyNumberFormat="1" applyBorder="1"/>
    <xf numFmtId="4" fontId="3" fillId="0" borderId="25" xfId="0" applyNumberFormat="1" applyFont="1" applyBorder="1"/>
    <xf numFmtId="4" fontId="3" fillId="0" borderId="26" xfId="0" applyNumberFormat="1" applyFont="1" applyBorder="1"/>
    <xf numFmtId="9" fontId="0" fillId="0" borderId="16" xfId="0" applyNumberFormat="1" applyBorder="1"/>
    <xf numFmtId="3" fontId="0" fillId="0" borderId="0" xfId="0" applyNumberFormat="1"/>
    <xf numFmtId="4" fontId="0" fillId="0" borderId="16" xfId="0" applyNumberFormat="1" applyBorder="1"/>
    <xf numFmtId="4" fontId="0" fillId="0" borderId="17" xfId="0" applyNumberFormat="1" applyBorder="1"/>
    <xf numFmtId="4" fontId="2" fillId="0" borderId="23" xfId="0" applyNumberFormat="1" applyFont="1" applyBorder="1"/>
    <xf numFmtId="4" fontId="2" fillId="0" borderId="24" xfId="0" applyNumberFormat="1" applyFont="1" applyBorder="1"/>
    <xf numFmtId="0" fontId="1" fillId="2" borderId="36" xfId="0" applyFont="1" applyFill="1" applyBorder="1" applyAlignment="1">
      <alignment horizontal="center" wrapText="1"/>
    </xf>
    <xf numFmtId="0" fontId="1" fillId="2" borderId="37" xfId="0" applyFont="1" applyFill="1" applyBorder="1" applyAlignment="1">
      <alignment horizontal="center" wrapText="1"/>
    </xf>
    <xf numFmtId="4" fontId="0" fillId="0" borderId="38" xfId="0" applyNumberFormat="1" applyBorder="1"/>
    <xf numFmtId="4" fontId="0" fillId="0" borderId="39" xfId="0" applyNumberFormat="1" applyBorder="1"/>
    <xf numFmtId="4" fontId="2" fillId="0" borderId="40" xfId="0" applyNumberFormat="1" applyFont="1" applyBorder="1"/>
    <xf numFmtId="4" fontId="2" fillId="0" borderId="41" xfId="0" applyNumberFormat="1" applyFont="1" applyBorder="1"/>
    <xf numFmtId="4" fontId="3" fillId="0" borderId="23" xfId="0" applyNumberFormat="1" applyFont="1" applyBorder="1"/>
    <xf numFmtId="49" fontId="2" fillId="0" borderId="34" xfId="0" applyNumberFormat="1" applyFont="1" applyBorder="1" applyAlignment="1">
      <alignment horizontal="left"/>
    </xf>
    <xf numFmtId="4" fontId="2" fillId="0" borderId="34" xfId="0" applyNumberFormat="1" applyFont="1" applyFill="1" applyBorder="1"/>
    <xf numFmtId="4" fontId="2" fillId="0" borderId="34" xfId="0" applyNumberFormat="1" applyFont="1" applyBorder="1"/>
    <xf numFmtId="0" fontId="2" fillId="2" borderId="33" xfId="0" applyFont="1" applyFill="1" applyBorder="1" applyAlignment="1">
      <alignment horizontal="center"/>
    </xf>
    <xf numFmtId="4" fontId="3" fillId="0" borderId="24" xfId="0" applyNumberFormat="1" applyFont="1" applyBorder="1"/>
    <xf numFmtId="4" fontId="0" fillId="0" borderId="45" xfId="0" applyNumberFormat="1" applyBorder="1"/>
    <xf numFmtId="4" fontId="2" fillId="0" borderId="25" xfId="0" applyNumberFormat="1" applyFont="1" applyBorder="1"/>
    <xf numFmtId="0" fontId="2" fillId="2" borderId="35" xfId="0" applyFont="1" applyFill="1" applyBorder="1" applyAlignment="1">
      <alignment horizontal="center"/>
    </xf>
    <xf numFmtId="9" fontId="0" fillId="0" borderId="21" xfId="0" applyNumberFormat="1" applyBorder="1"/>
    <xf numFmtId="4" fontId="2" fillId="0" borderId="26" xfId="0" applyNumberFormat="1" applyFont="1" applyBorder="1"/>
    <xf numFmtId="9" fontId="0" fillId="0" borderId="22" xfId="0" applyNumberFormat="1" applyBorder="1"/>
    <xf numFmtId="4" fontId="0" fillId="0" borderId="0" xfId="0" applyNumberFormat="1"/>
    <xf numFmtId="16" fontId="0" fillId="0" borderId="2" xfId="0" quotePrefix="1" applyNumberFormat="1" applyBorder="1"/>
    <xf numFmtId="16" fontId="0" fillId="0" borderId="10" xfId="0" quotePrefix="1" applyNumberFormat="1" applyBorder="1"/>
    <xf numFmtId="0" fontId="2" fillId="2" borderId="28" xfId="0" applyFont="1" applyFill="1" applyBorder="1" applyAlignment="1">
      <alignment horizontal="center" wrapText="1"/>
    </xf>
    <xf numFmtId="0" fontId="2" fillId="2" borderId="31" xfId="0" applyFont="1" applyFill="1" applyBorder="1" applyAlignment="1">
      <alignment horizontal="center" wrapText="1"/>
    </xf>
    <xf numFmtId="0" fontId="2" fillId="2" borderId="44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49" fontId="2" fillId="0" borderId="43" xfId="0" applyNumberFormat="1" applyFont="1" applyBorder="1" applyAlignment="1">
      <alignment horizontal="left"/>
    </xf>
    <xf numFmtId="49" fontId="2" fillId="0" borderId="29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0" fontId="2" fillId="2" borderId="30" xfId="0" applyFont="1" applyFill="1" applyBorder="1" applyAlignment="1">
      <alignment horizontal="center" wrapText="1"/>
    </xf>
    <xf numFmtId="0" fontId="2" fillId="2" borderId="42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2" borderId="33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B8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43"/>
  <sheetViews>
    <sheetView tabSelected="1" zoomScaleNormal="100" workbookViewId="0">
      <pane ySplit="1890"/>
      <selection sqref="A1:A3"/>
      <selection pane="bottomLeft" activeCell="B31" sqref="B31"/>
    </sheetView>
  </sheetViews>
  <sheetFormatPr baseColWidth="10" defaultRowHeight="15" x14ac:dyDescent="0.25"/>
  <cols>
    <col min="1" max="1" width="8.7109375" customWidth="1"/>
    <col min="2" max="2" width="63.7109375" customWidth="1"/>
    <col min="3" max="4" width="8.7109375" customWidth="1"/>
    <col min="5" max="5" width="10.7109375" customWidth="1"/>
    <col min="6" max="6" width="12.7109375" customWidth="1"/>
    <col min="7" max="8" width="10.7109375" customWidth="1"/>
    <col min="9" max="9" width="11.7109375" customWidth="1"/>
    <col min="10" max="10" width="12.7109375" customWidth="1"/>
    <col min="11" max="26" width="11.7109375" customWidth="1"/>
  </cols>
  <sheetData>
    <row r="1" spans="1:26" ht="24.95" customHeight="1" x14ac:dyDescent="0.25">
      <c r="A1" s="63" t="s">
        <v>22</v>
      </c>
      <c r="B1" s="66" t="s">
        <v>13</v>
      </c>
      <c r="C1" s="69" t="s">
        <v>4</v>
      </c>
      <c r="D1" s="70"/>
      <c r="E1" s="70"/>
      <c r="F1" s="71"/>
      <c r="G1" s="41"/>
      <c r="H1" s="45"/>
      <c r="I1" s="55" t="s">
        <v>6</v>
      </c>
      <c r="J1" s="55"/>
      <c r="K1" s="55"/>
      <c r="L1" s="55"/>
      <c r="M1" s="55"/>
      <c r="N1" s="56"/>
      <c r="O1" s="54" t="s">
        <v>10</v>
      </c>
      <c r="P1" s="55"/>
      <c r="Q1" s="55"/>
      <c r="R1" s="55"/>
      <c r="S1" s="55"/>
      <c r="T1" s="56"/>
      <c r="U1" s="54" t="s">
        <v>11</v>
      </c>
      <c r="V1" s="55"/>
      <c r="W1" s="55"/>
      <c r="X1" s="55"/>
      <c r="Y1" s="55"/>
      <c r="Z1" s="56"/>
    </row>
    <row r="2" spans="1:26" ht="24.95" customHeight="1" x14ac:dyDescent="0.25">
      <c r="A2" s="64"/>
      <c r="B2" s="67"/>
      <c r="C2" s="72"/>
      <c r="D2" s="73"/>
      <c r="E2" s="73"/>
      <c r="F2" s="62"/>
      <c r="G2" s="72" t="s">
        <v>7</v>
      </c>
      <c r="H2" s="74"/>
      <c r="I2" s="73"/>
      <c r="J2" s="73"/>
      <c r="K2" s="52" t="s">
        <v>5</v>
      </c>
      <c r="L2" s="60"/>
      <c r="M2" s="52" t="s">
        <v>8</v>
      </c>
      <c r="N2" s="53"/>
      <c r="O2" s="61"/>
      <c r="P2" s="62"/>
      <c r="Q2" s="52" t="s">
        <v>5</v>
      </c>
      <c r="R2" s="60"/>
      <c r="S2" s="52" t="s">
        <v>9</v>
      </c>
      <c r="T2" s="53"/>
      <c r="U2" s="61"/>
      <c r="V2" s="62"/>
      <c r="W2" s="52" t="s">
        <v>5</v>
      </c>
      <c r="X2" s="60"/>
      <c r="Y2" s="52" t="s">
        <v>9</v>
      </c>
      <c r="Z2" s="53"/>
    </row>
    <row r="3" spans="1:26" ht="30" customHeight="1" thickBot="1" x14ac:dyDescent="0.3">
      <c r="A3" s="65"/>
      <c r="B3" s="68"/>
      <c r="C3" s="15" t="s">
        <v>0</v>
      </c>
      <c r="D3" s="16" t="s">
        <v>1</v>
      </c>
      <c r="E3" s="16" t="s">
        <v>2</v>
      </c>
      <c r="F3" s="16" t="s">
        <v>3</v>
      </c>
      <c r="G3" s="17" t="s">
        <v>14</v>
      </c>
      <c r="H3" s="20" t="s">
        <v>15</v>
      </c>
      <c r="I3" s="19" t="s">
        <v>1</v>
      </c>
      <c r="J3" s="18" t="s">
        <v>3</v>
      </c>
      <c r="K3" s="17" t="s">
        <v>14</v>
      </c>
      <c r="L3" s="20" t="s">
        <v>15</v>
      </c>
      <c r="M3" s="17" t="s">
        <v>14</v>
      </c>
      <c r="N3" s="20" t="s">
        <v>15</v>
      </c>
      <c r="O3" s="31" t="s">
        <v>1</v>
      </c>
      <c r="P3" s="32" t="s">
        <v>3</v>
      </c>
      <c r="Q3" s="17" t="s">
        <v>14</v>
      </c>
      <c r="R3" s="20" t="s">
        <v>15</v>
      </c>
      <c r="S3" s="17" t="s">
        <v>14</v>
      </c>
      <c r="T3" s="20" t="s">
        <v>15</v>
      </c>
      <c r="U3" s="31" t="s">
        <v>1</v>
      </c>
      <c r="V3" s="32" t="s">
        <v>3</v>
      </c>
      <c r="W3" s="17" t="s">
        <v>14</v>
      </c>
      <c r="X3" s="20" t="s">
        <v>15</v>
      </c>
      <c r="Y3" s="17" t="s">
        <v>14</v>
      </c>
      <c r="Z3" s="20" t="s">
        <v>15</v>
      </c>
    </row>
    <row r="4" spans="1:26" ht="20.100000000000001" customHeight="1" x14ac:dyDescent="0.25">
      <c r="A4" s="7" t="s">
        <v>16</v>
      </c>
      <c r="B4" s="12" t="s">
        <v>19</v>
      </c>
      <c r="C4" s="2"/>
      <c r="D4" s="2"/>
      <c r="E4" s="26"/>
      <c r="F4" s="5">
        <f>D4*E4</f>
        <v>0</v>
      </c>
      <c r="G4" s="25">
        <v>0.3</v>
      </c>
      <c r="H4" s="46">
        <f>100%-G4</f>
        <v>0.7</v>
      </c>
      <c r="I4" s="22"/>
      <c r="J4" s="28">
        <f>E4*I4</f>
        <v>0</v>
      </c>
      <c r="K4" s="27">
        <f>(G4*J4)*0.1</f>
        <v>0</v>
      </c>
      <c r="L4" s="28">
        <f>(H4*J4)*0.1</f>
        <v>0</v>
      </c>
      <c r="M4" s="22">
        <f>(G4*J4)-K4</f>
        <v>0</v>
      </c>
      <c r="N4" s="22">
        <f>(H4*J4)-L4</f>
        <v>0</v>
      </c>
      <c r="O4" s="33"/>
      <c r="P4" s="34">
        <f t="shared" ref="P4" si="0">E4*O4</f>
        <v>0</v>
      </c>
      <c r="Q4" s="27">
        <f>(G4*P4)*0.1</f>
        <v>0</v>
      </c>
      <c r="R4" s="28">
        <f>(G4*P4)*0.1</f>
        <v>0</v>
      </c>
      <c r="S4" s="22">
        <f>(G4*P4)-Q4</f>
        <v>0</v>
      </c>
      <c r="T4" s="22">
        <f>(H4*P4)-R4</f>
        <v>0</v>
      </c>
      <c r="U4" s="33">
        <f t="shared" ref="U4" si="1">SUM(I4,O4)</f>
        <v>0</v>
      </c>
      <c r="V4" s="34">
        <f t="shared" ref="V4" si="2">SUM(J4,P4)</f>
        <v>0</v>
      </c>
      <c r="W4" s="27">
        <f>(G4*V4)*0.1</f>
        <v>0</v>
      </c>
      <c r="X4" s="28">
        <f>(H4*V4)*0.1</f>
        <v>0</v>
      </c>
      <c r="Y4" s="22">
        <f>(G4*V4)-W4</f>
        <v>0</v>
      </c>
      <c r="Z4" s="43">
        <f>(H4*V4)-X4</f>
        <v>0</v>
      </c>
    </row>
    <row r="5" spans="1:26" ht="15" customHeight="1" x14ac:dyDescent="0.25">
      <c r="A5" s="50" t="s">
        <v>18</v>
      </c>
      <c r="B5" s="13" t="s">
        <v>26</v>
      </c>
      <c r="C5" s="3"/>
      <c r="D5" s="3"/>
      <c r="E5" s="26"/>
      <c r="F5" s="5">
        <f>D5*E5</f>
        <v>0</v>
      </c>
      <c r="G5" s="25">
        <v>0.3</v>
      </c>
      <c r="H5" s="46">
        <f t="shared" ref="H5:H7" si="3">100%-G5</f>
        <v>0.7</v>
      </c>
      <c r="I5" s="22"/>
      <c r="J5" s="28">
        <f t="shared" ref="J5:J7" si="4">E5*I5</f>
        <v>0</v>
      </c>
      <c r="K5" s="27">
        <f t="shared" ref="K5:K7" si="5">(G5*J5)*0.1</f>
        <v>0</v>
      </c>
      <c r="L5" s="28">
        <f t="shared" ref="L5:L7" si="6">(H5*J5)*0.1</f>
        <v>0</v>
      </c>
      <c r="M5" s="22">
        <f t="shared" ref="M5:M7" si="7">(G5*J5)-K5</f>
        <v>0</v>
      </c>
      <c r="N5" s="22">
        <f t="shared" ref="N5:N7" si="8">(H5*J5)-L5</f>
        <v>0</v>
      </c>
      <c r="O5" s="33"/>
      <c r="P5" s="34">
        <f t="shared" ref="P5:P7" si="9">E5*O5</f>
        <v>0</v>
      </c>
      <c r="Q5" s="27">
        <f t="shared" ref="Q5:Q7" si="10">(G5*P5)*0.1</f>
        <v>0</v>
      </c>
      <c r="R5" s="28">
        <f t="shared" ref="R5:R7" si="11">(G5*P5)*0.1</f>
        <v>0</v>
      </c>
      <c r="S5" s="22">
        <f t="shared" ref="S5:S7" si="12">(G5*P5)-Q5</f>
        <v>0</v>
      </c>
      <c r="T5" s="22">
        <f t="shared" ref="T5:T7" si="13">(H5*P5)-R5</f>
        <v>0</v>
      </c>
      <c r="U5" s="33">
        <f t="shared" ref="U5:U7" si="14">SUM(I5,O5)</f>
        <v>0</v>
      </c>
      <c r="V5" s="34">
        <f t="shared" ref="V5:V7" si="15">SUM(J5,P5)</f>
        <v>0</v>
      </c>
      <c r="W5" s="27">
        <f t="shared" ref="W5:W7" si="16">(G5*V5)*0.1</f>
        <v>0</v>
      </c>
      <c r="X5" s="28">
        <f t="shared" ref="X5:X7" si="17">(H5*V5)*0.1</f>
        <v>0</v>
      </c>
      <c r="Y5" s="22">
        <f t="shared" ref="Y5:Y7" si="18">(G5*V5)-W5</f>
        <v>0</v>
      </c>
      <c r="Z5" s="43">
        <f t="shared" ref="Z5:Z7" si="19">(H5*V5)-X5</f>
        <v>0</v>
      </c>
    </row>
    <row r="6" spans="1:26" ht="15" customHeight="1" x14ac:dyDescent="0.25">
      <c r="A6" s="50" t="s">
        <v>21</v>
      </c>
      <c r="B6" s="13" t="s">
        <v>20</v>
      </c>
      <c r="C6" s="3"/>
      <c r="D6" s="3"/>
      <c r="E6" s="26"/>
      <c r="F6" s="5">
        <f>D6*E6</f>
        <v>0</v>
      </c>
      <c r="G6" s="25">
        <v>0.3</v>
      </c>
      <c r="H6" s="46">
        <f t="shared" si="3"/>
        <v>0.7</v>
      </c>
      <c r="I6" s="22"/>
      <c r="J6" s="28">
        <f t="shared" si="4"/>
        <v>0</v>
      </c>
      <c r="K6" s="27">
        <f t="shared" si="5"/>
        <v>0</v>
      </c>
      <c r="L6" s="28">
        <f t="shared" si="6"/>
        <v>0</v>
      </c>
      <c r="M6" s="22">
        <f t="shared" si="7"/>
        <v>0</v>
      </c>
      <c r="N6" s="22">
        <f t="shared" si="8"/>
        <v>0</v>
      </c>
      <c r="O6" s="33"/>
      <c r="P6" s="34">
        <f t="shared" si="9"/>
        <v>0</v>
      </c>
      <c r="Q6" s="27">
        <f t="shared" si="10"/>
        <v>0</v>
      </c>
      <c r="R6" s="28">
        <f t="shared" si="11"/>
        <v>0</v>
      </c>
      <c r="S6" s="22">
        <f t="shared" si="12"/>
        <v>0</v>
      </c>
      <c r="T6" s="22">
        <f t="shared" si="13"/>
        <v>0</v>
      </c>
      <c r="U6" s="33">
        <f t="shared" si="14"/>
        <v>0</v>
      </c>
      <c r="V6" s="34">
        <f t="shared" si="15"/>
        <v>0</v>
      </c>
      <c r="W6" s="27">
        <f t="shared" si="16"/>
        <v>0</v>
      </c>
      <c r="X6" s="28">
        <f t="shared" si="17"/>
        <v>0</v>
      </c>
      <c r="Y6" s="22">
        <f t="shared" si="18"/>
        <v>0</v>
      </c>
      <c r="Z6" s="43">
        <f t="shared" si="19"/>
        <v>0</v>
      </c>
    </row>
    <row r="7" spans="1:26" ht="15" customHeight="1" x14ac:dyDescent="0.25">
      <c r="A7" s="7" t="s">
        <v>23</v>
      </c>
      <c r="B7" s="13" t="s">
        <v>24</v>
      </c>
      <c r="C7" s="3"/>
      <c r="D7" s="3"/>
      <c r="E7" s="26"/>
      <c r="F7" s="5">
        <f>D7*E7</f>
        <v>0</v>
      </c>
      <c r="G7" s="25">
        <v>0.3</v>
      </c>
      <c r="H7" s="46">
        <f t="shared" si="3"/>
        <v>0.7</v>
      </c>
      <c r="I7" s="22"/>
      <c r="J7" s="28">
        <f t="shared" si="4"/>
        <v>0</v>
      </c>
      <c r="K7" s="27">
        <f t="shared" si="5"/>
        <v>0</v>
      </c>
      <c r="L7" s="28">
        <f t="shared" si="6"/>
        <v>0</v>
      </c>
      <c r="M7" s="22">
        <f t="shared" si="7"/>
        <v>0</v>
      </c>
      <c r="N7" s="22">
        <f t="shared" si="8"/>
        <v>0</v>
      </c>
      <c r="O7" s="33"/>
      <c r="P7" s="34">
        <f t="shared" si="9"/>
        <v>0</v>
      </c>
      <c r="Q7" s="27">
        <f t="shared" si="10"/>
        <v>0</v>
      </c>
      <c r="R7" s="28">
        <f t="shared" si="11"/>
        <v>0</v>
      </c>
      <c r="S7" s="22">
        <f t="shared" si="12"/>
        <v>0</v>
      </c>
      <c r="T7" s="22">
        <f t="shared" si="13"/>
        <v>0</v>
      </c>
      <c r="U7" s="33">
        <f t="shared" si="14"/>
        <v>0</v>
      </c>
      <c r="V7" s="34">
        <f t="shared" si="15"/>
        <v>0</v>
      </c>
      <c r="W7" s="27">
        <f t="shared" si="16"/>
        <v>0</v>
      </c>
      <c r="X7" s="28">
        <f t="shared" si="17"/>
        <v>0</v>
      </c>
      <c r="Y7" s="22">
        <f t="shared" si="18"/>
        <v>0</v>
      </c>
      <c r="Z7" s="43">
        <f t="shared" si="19"/>
        <v>0</v>
      </c>
    </row>
    <row r="8" spans="1:26" ht="15" customHeight="1" thickBot="1" x14ac:dyDescent="0.3">
      <c r="A8" s="7"/>
      <c r="B8" s="14"/>
      <c r="C8" s="3"/>
      <c r="D8" s="3"/>
      <c r="E8" s="26"/>
      <c r="F8" s="5"/>
      <c r="G8" s="25"/>
      <c r="H8" s="46"/>
      <c r="I8" s="22"/>
      <c r="J8" s="28"/>
      <c r="K8" s="27"/>
      <c r="L8" s="28"/>
      <c r="M8" s="22"/>
      <c r="N8" s="22"/>
      <c r="O8" s="33"/>
      <c r="P8" s="34"/>
      <c r="Q8" s="27"/>
      <c r="R8" s="28"/>
      <c r="S8" s="22"/>
      <c r="T8" s="22"/>
      <c r="U8" s="33"/>
      <c r="V8" s="34"/>
      <c r="W8" s="27"/>
      <c r="X8" s="28"/>
      <c r="Y8" s="22"/>
      <c r="Z8" s="43"/>
    </row>
    <row r="9" spans="1:26" ht="24.95" customHeight="1" thickBot="1" x14ac:dyDescent="0.3">
      <c r="A9" s="57" t="s">
        <v>17</v>
      </c>
      <c r="B9" s="58"/>
      <c r="C9" s="58"/>
      <c r="D9" s="58"/>
      <c r="E9" s="59"/>
      <c r="F9" s="1">
        <f>SUM(F4:F8)</f>
        <v>0</v>
      </c>
      <c r="G9" s="29"/>
      <c r="H9" s="47"/>
      <c r="I9" s="44"/>
      <c r="J9" s="30">
        <f>SUM(J4:J8)</f>
        <v>0</v>
      </c>
      <c r="K9" s="37">
        <f>SUM(K4:K8)</f>
        <v>0</v>
      </c>
      <c r="L9" s="42">
        <f>SUM(L4:L8)</f>
        <v>0</v>
      </c>
      <c r="M9" s="23">
        <f>SUM(M4:M8)</f>
        <v>0</v>
      </c>
      <c r="N9" s="24">
        <f>SUM(N4:N8)</f>
        <v>0</v>
      </c>
      <c r="O9" s="35"/>
      <c r="P9" s="36">
        <f>SUM(P4:P8)</f>
        <v>0</v>
      </c>
      <c r="Q9" s="37">
        <f>SUM(Q4:Q8)</f>
        <v>0</v>
      </c>
      <c r="R9" s="42">
        <f>SUM(R4:R8)</f>
        <v>0</v>
      </c>
      <c r="S9" s="37">
        <f>SUM(S4:S8)</f>
        <v>0</v>
      </c>
      <c r="T9" s="24">
        <f>SUM(T4:T8)</f>
        <v>0</v>
      </c>
      <c r="U9" s="35"/>
      <c r="V9" s="36">
        <f>SUM(V4:V8)</f>
        <v>0</v>
      </c>
      <c r="W9" s="37">
        <f>SUM(W4:W8)</f>
        <v>0</v>
      </c>
      <c r="X9" s="42">
        <f>SUM(X4:X8)</f>
        <v>0</v>
      </c>
      <c r="Y9" s="37">
        <f>SUM(Y4:Y8)</f>
        <v>0</v>
      </c>
      <c r="Z9" s="24">
        <f>SUM(Z4:Z8)</f>
        <v>0</v>
      </c>
    </row>
    <row r="10" spans="1:26" ht="20.100000000000001" customHeight="1" x14ac:dyDescent="0.25">
      <c r="A10" s="8" t="s">
        <v>25</v>
      </c>
      <c r="B10" s="6" t="s">
        <v>27</v>
      </c>
      <c r="C10" s="2"/>
      <c r="D10" s="2"/>
      <c r="E10" s="26"/>
      <c r="F10" s="5">
        <f>D10*E10</f>
        <v>0</v>
      </c>
      <c r="G10" s="25">
        <v>0</v>
      </c>
      <c r="H10" s="46">
        <f>100%-G10</f>
        <v>1</v>
      </c>
      <c r="I10" s="22"/>
      <c r="J10" s="28">
        <f>E10*I10</f>
        <v>0</v>
      </c>
      <c r="K10" s="27">
        <f>(G10*J10)*0.1</f>
        <v>0</v>
      </c>
      <c r="L10" s="28">
        <f>(H10*J10)*0.1</f>
        <v>0</v>
      </c>
      <c r="M10" s="22">
        <f>(G10*J10)-K10</f>
        <v>0</v>
      </c>
      <c r="N10" s="22">
        <f>(H10*J10)-L10</f>
        <v>0</v>
      </c>
      <c r="O10" s="33"/>
      <c r="P10" s="34">
        <f t="shared" ref="P10:P11" si="20">E10*O10</f>
        <v>0</v>
      </c>
      <c r="Q10" s="27">
        <f>(G10*P10)*0.1</f>
        <v>0</v>
      </c>
      <c r="R10" s="28">
        <f>(G10*P10)*0.1</f>
        <v>0</v>
      </c>
      <c r="S10" s="22">
        <f>(G10*P10)-Q10</f>
        <v>0</v>
      </c>
      <c r="T10" s="22">
        <f>(H10*P10)-R10</f>
        <v>0</v>
      </c>
      <c r="U10" s="33">
        <f t="shared" ref="U10:U11" si="21">SUM(I10,O10)</f>
        <v>0</v>
      </c>
      <c r="V10" s="34">
        <f t="shared" ref="V10:V11" si="22">SUM(J10,P10)</f>
        <v>0</v>
      </c>
      <c r="W10" s="27">
        <f>(G10*V10)*0.1</f>
        <v>0</v>
      </c>
      <c r="X10" s="28">
        <f>(H10*V10)*0.1</f>
        <v>0</v>
      </c>
      <c r="Y10" s="22">
        <f>(G10*V10)-W10</f>
        <v>0</v>
      </c>
      <c r="Z10" s="43">
        <f>(H10*V10)-X10</f>
        <v>0</v>
      </c>
    </row>
    <row r="11" spans="1:26" ht="15" customHeight="1" x14ac:dyDescent="0.25">
      <c r="A11" s="9" t="s">
        <v>28</v>
      </c>
      <c r="B11" s="6" t="s">
        <v>29</v>
      </c>
      <c r="C11" s="3"/>
      <c r="D11" s="3"/>
      <c r="E11" s="26"/>
      <c r="F11" s="5">
        <f t="shared" ref="F11:F33" si="23">D11*E11</f>
        <v>0</v>
      </c>
      <c r="G11" s="25">
        <v>0</v>
      </c>
      <c r="H11" s="46">
        <f t="shared" ref="H11:H33" si="24">100%-G11</f>
        <v>1</v>
      </c>
      <c r="I11" s="22"/>
      <c r="J11" s="28">
        <f>E11*I11</f>
        <v>0</v>
      </c>
      <c r="K11" s="27">
        <f t="shared" ref="K11" si="25">(G11*J11)*0.1</f>
        <v>0</v>
      </c>
      <c r="L11" s="28">
        <f t="shared" ref="L11" si="26">(H11*J11)*0.1</f>
        <v>0</v>
      </c>
      <c r="M11" s="22">
        <f t="shared" ref="M11" si="27">(G11*J11)-K11</f>
        <v>0</v>
      </c>
      <c r="N11" s="22">
        <f t="shared" ref="N11" si="28">(H11*J11)-L11</f>
        <v>0</v>
      </c>
      <c r="O11" s="33"/>
      <c r="P11" s="34">
        <f t="shared" si="20"/>
        <v>0</v>
      </c>
      <c r="Q11" s="27">
        <f t="shared" ref="Q11" si="29">(G11*P11)*0.1</f>
        <v>0</v>
      </c>
      <c r="R11" s="28">
        <f t="shared" ref="R11" si="30">(G11*P11)*0.1</f>
        <v>0</v>
      </c>
      <c r="S11" s="22">
        <f t="shared" ref="S11" si="31">(G11*P11)-Q11</f>
        <v>0</v>
      </c>
      <c r="T11" s="22">
        <f t="shared" ref="T11" si="32">(H11*P11)-R11</f>
        <v>0</v>
      </c>
      <c r="U11" s="33">
        <f t="shared" si="21"/>
        <v>0</v>
      </c>
      <c r="V11" s="34">
        <f t="shared" si="22"/>
        <v>0</v>
      </c>
      <c r="W11" s="27">
        <f t="shared" ref="W11" si="33">(G11*V11)*0.1</f>
        <v>0</v>
      </c>
      <c r="X11" s="28">
        <f t="shared" ref="X11" si="34">(H11*V11)*0.1</f>
        <v>0</v>
      </c>
      <c r="Y11" s="22">
        <f t="shared" ref="Y11" si="35">(G11*V11)-W11</f>
        <v>0</v>
      </c>
      <c r="Z11" s="43">
        <f t="shared" ref="Z11" si="36">(H11*V11)-X11</f>
        <v>0</v>
      </c>
    </row>
    <row r="12" spans="1:26" ht="15" customHeight="1" x14ac:dyDescent="0.25">
      <c r="A12" s="9" t="s">
        <v>30</v>
      </c>
      <c r="B12" s="6" t="s">
        <v>58</v>
      </c>
      <c r="C12" s="3"/>
      <c r="D12" s="11"/>
      <c r="E12" s="26"/>
      <c r="F12" s="5">
        <f t="shared" si="23"/>
        <v>0</v>
      </c>
      <c r="G12" s="25">
        <v>0</v>
      </c>
      <c r="H12" s="46">
        <f t="shared" si="24"/>
        <v>1</v>
      </c>
      <c r="I12" s="22"/>
      <c r="J12" s="28">
        <f t="shared" ref="J12:J33" si="37">E12*I12</f>
        <v>0</v>
      </c>
      <c r="K12" s="27">
        <f t="shared" ref="K12:K33" si="38">(G12*J12)*0.1</f>
        <v>0</v>
      </c>
      <c r="L12" s="28">
        <f t="shared" ref="L12:L33" si="39">(H12*J12)*0.1</f>
        <v>0</v>
      </c>
      <c r="M12" s="22">
        <f t="shared" ref="M12:M33" si="40">(G12*J12)-K12</f>
        <v>0</v>
      </c>
      <c r="N12" s="22">
        <f t="shared" ref="N12:N33" si="41">(H12*J12)-L12</f>
        <v>0</v>
      </c>
      <c r="O12" s="33"/>
      <c r="P12" s="34">
        <f t="shared" ref="P12:P33" si="42">E12*O12</f>
        <v>0</v>
      </c>
      <c r="Q12" s="27">
        <f t="shared" ref="Q12:Q33" si="43">(G12*P12)*0.1</f>
        <v>0</v>
      </c>
      <c r="R12" s="28">
        <f t="shared" ref="R12:R33" si="44">(G12*P12)*0.1</f>
        <v>0</v>
      </c>
      <c r="S12" s="22">
        <f t="shared" ref="S12:S33" si="45">(G12*P12)-Q12</f>
        <v>0</v>
      </c>
      <c r="T12" s="22">
        <f t="shared" ref="T12:T33" si="46">(H12*P12)-R12</f>
        <v>0</v>
      </c>
      <c r="U12" s="33">
        <f t="shared" ref="U12:U33" si="47">SUM(I12,O12)</f>
        <v>0</v>
      </c>
      <c r="V12" s="34">
        <f t="shared" ref="V12:V33" si="48">SUM(J12,P12)</f>
        <v>0</v>
      </c>
      <c r="W12" s="27">
        <f t="shared" ref="W12:W33" si="49">(G12*V12)*0.1</f>
        <v>0</v>
      </c>
      <c r="X12" s="28">
        <f t="shared" ref="X12:X33" si="50">(H12*V12)*0.1</f>
        <v>0</v>
      </c>
      <c r="Y12" s="22">
        <f t="shared" ref="Y12:Y33" si="51">(G12*V12)-W12</f>
        <v>0</v>
      </c>
      <c r="Z12" s="43">
        <f t="shared" ref="Z12:Z33" si="52">(H12*V12)-X12</f>
        <v>0</v>
      </c>
    </row>
    <row r="13" spans="1:26" ht="15" customHeight="1" x14ac:dyDescent="0.25">
      <c r="A13" s="9" t="s">
        <v>31</v>
      </c>
      <c r="B13" s="6" t="s">
        <v>64</v>
      </c>
      <c r="C13" s="3"/>
      <c r="D13" s="11"/>
      <c r="E13" s="26"/>
      <c r="F13" s="5">
        <f t="shared" si="23"/>
        <v>0</v>
      </c>
      <c r="G13" s="25">
        <v>0.5</v>
      </c>
      <c r="H13" s="46">
        <f t="shared" si="24"/>
        <v>0.5</v>
      </c>
      <c r="I13" s="22"/>
      <c r="J13" s="28">
        <f t="shared" si="37"/>
        <v>0</v>
      </c>
      <c r="K13" s="27">
        <f t="shared" si="38"/>
        <v>0</v>
      </c>
      <c r="L13" s="28">
        <f t="shared" si="39"/>
        <v>0</v>
      </c>
      <c r="M13" s="22">
        <f t="shared" si="40"/>
        <v>0</v>
      </c>
      <c r="N13" s="22">
        <f t="shared" si="41"/>
        <v>0</v>
      </c>
      <c r="O13" s="33"/>
      <c r="P13" s="34">
        <f t="shared" si="42"/>
        <v>0</v>
      </c>
      <c r="Q13" s="27">
        <f t="shared" si="43"/>
        <v>0</v>
      </c>
      <c r="R13" s="28">
        <f t="shared" si="44"/>
        <v>0</v>
      </c>
      <c r="S13" s="22">
        <f t="shared" si="45"/>
        <v>0</v>
      </c>
      <c r="T13" s="22">
        <f t="shared" si="46"/>
        <v>0</v>
      </c>
      <c r="U13" s="33">
        <f t="shared" si="47"/>
        <v>0</v>
      </c>
      <c r="V13" s="34">
        <f t="shared" si="48"/>
        <v>0</v>
      </c>
      <c r="W13" s="27">
        <f t="shared" si="49"/>
        <v>0</v>
      </c>
      <c r="X13" s="28">
        <f t="shared" si="50"/>
        <v>0</v>
      </c>
      <c r="Y13" s="22">
        <f t="shared" si="51"/>
        <v>0</v>
      </c>
      <c r="Z13" s="43">
        <f t="shared" si="52"/>
        <v>0</v>
      </c>
    </row>
    <row r="14" spans="1:26" ht="15" customHeight="1" x14ac:dyDescent="0.25">
      <c r="A14" s="9" t="s">
        <v>32</v>
      </c>
      <c r="B14" s="6" t="s">
        <v>63</v>
      </c>
      <c r="C14" s="3"/>
      <c r="D14" s="11"/>
      <c r="E14" s="26"/>
      <c r="F14" s="5">
        <f t="shared" si="23"/>
        <v>0</v>
      </c>
      <c r="G14" s="25">
        <v>1</v>
      </c>
      <c r="H14" s="46">
        <f t="shared" si="24"/>
        <v>0</v>
      </c>
      <c r="I14" s="22"/>
      <c r="J14" s="28">
        <f t="shared" si="37"/>
        <v>0</v>
      </c>
      <c r="K14" s="27">
        <f t="shared" si="38"/>
        <v>0</v>
      </c>
      <c r="L14" s="28">
        <f t="shared" si="39"/>
        <v>0</v>
      </c>
      <c r="M14" s="22">
        <f t="shared" si="40"/>
        <v>0</v>
      </c>
      <c r="N14" s="22">
        <f t="shared" si="41"/>
        <v>0</v>
      </c>
      <c r="O14" s="33"/>
      <c r="P14" s="34">
        <f t="shared" si="42"/>
        <v>0</v>
      </c>
      <c r="Q14" s="27">
        <f t="shared" si="43"/>
        <v>0</v>
      </c>
      <c r="R14" s="28">
        <f t="shared" si="44"/>
        <v>0</v>
      </c>
      <c r="S14" s="22">
        <f t="shared" si="45"/>
        <v>0</v>
      </c>
      <c r="T14" s="22">
        <f t="shared" si="46"/>
        <v>0</v>
      </c>
      <c r="U14" s="33">
        <f t="shared" si="47"/>
        <v>0</v>
      </c>
      <c r="V14" s="34">
        <f t="shared" si="48"/>
        <v>0</v>
      </c>
      <c r="W14" s="27">
        <f t="shared" si="49"/>
        <v>0</v>
      </c>
      <c r="X14" s="28">
        <f t="shared" si="50"/>
        <v>0</v>
      </c>
      <c r="Y14" s="22">
        <f t="shared" si="51"/>
        <v>0</v>
      </c>
      <c r="Z14" s="43">
        <f t="shared" si="52"/>
        <v>0</v>
      </c>
    </row>
    <row r="15" spans="1:26" ht="15" customHeight="1" x14ac:dyDescent="0.25">
      <c r="A15" s="9" t="s">
        <v>33</v>
      </c>
      <c r="B15" s="6" t="s">
        <v>67</v>
      </c>
      <c r="C15" s="3"/>
      <c r="D15" s="11"/>
      <c r="E15" s="26"/>
      <c r="F15" s="5">
        <f t="shared" si="23"/>
        <v>0</v>
      </c>
      <c r="G15" s="25">
        <v>1</v>
      </c>
      <c r="H15" s="46">
        <f t="shared" si="24"/>
        <v>0</v>
      </c>
      <c r="I15" s="22"/>
      <c r="J15" s="28">
        <f t="shared" si="37"/>
        <v>0</v>
      </c>
      <c r="K15" s="27">
        <f t="shared" si="38"/>
        <v>0</v>
      </c>
      <c r="L15" s="28">
        <f t="shared" si="39"/>
        <v>0</v>
      </c>
      <c r="M15" s="22">
        <f t="shared" si="40"/>
        <v>0</v>
      </c>
      <c r="N15" s="22">
        <f t="shared" si="41"/>
        <v>0</v>
      </c>
      <c r="O15" s="33"/>
      <c r="P15" s="34">
        <f t="shared" si="42"/>
        <v>0</v>
      </c>
      <c r="Q15" s="27">
        <f t="shared" si="43"/>
        <v>0</v>
      </c>
      <c r="R15" s="28">
        <f t="shared" si="44"/>
        <v>0</v>
      </c>
      <c r="S15" s="22">
        <f t="shared" si="45"/>
        <v>0</v>
      </c>
      <c r="T15" s="22">
        <f t="shared" si="46"/>
        <v>0</v>
      </c>
      <c r="U15" s="33">
        <f t="shared" si="47"/>
        <v>0</v>
      </c>
      <c r="V15" s="34">
        <f t="shared" si="48"/>
        <v>0</v>
      </c>
      <c r="W15" s="27">
        <f t="shared" si="49"/>
        <v>0</v>
      </c>
      <c r="X15" s="28">
        <f t="shared" si="50"/>
        <v>0</v>
      </c>
      <c r="Y15" s="22">
        <f t="shared" si="51"/>
        <v>0</v>
      </c>
      <c r="Z15" s="43">
        <f t="shared" si="52"/>
        <v>0</v>
      </c>
    </row>
    <row r="16" spans="1:26" ht="15" customHeight="1" x14ac:dyDescent="0.25">
      <c r="A16" s="9" t="s">
        <v>34</v>
      </c>
      <c r="B16" s="6" t="s">
        <v>65</v>
      </c>
      <c r="C16" s="3"/>
      <c r="D16" s="11"/>
      <c r="E16" s="26"/>
      <c r="F16" s="5">
        <f t="shared" si="23"/>
        <v>0</v>
      </c>
      <c r="G16" s="25">
        <v>0.4</v>
      </c>
      <c r="H16" s="46">
        <f t="shared" si="24"/>
        <v>0.6</v>
      </c>
      <c r="I16" s="22"/>
      <c r="J16" s="28">
        <f t="shared" si="37"/>
        <v>0</v>
      </c>
      <c r="K16" s="27">
        <f t="shared" si="38"/>
        <v>0</v>
      </c>
      <c r="L16" s="28">
        <f t="shared" si="39"/>
        <v>0</v>
      </c>
      <c r="M16" s="22">
        <f t="shared" si="40"/>
        <v>0</v>
      </c>
      <c r="N16" s="22">
        <f t="shared" si="41"/>
        <v>0</v>
      </c>
      <c r="O16" s="33"/>
      <c r="P16" s="34">
        <f t="shared" si="42"/>
        <v>0</v>
      </c>
      <c r="Q16" s="27">
        <f t="shared" si="43"/>
        <v>0</v>
      </c>
      <c r="R16" s="28">
        <f t="shared" si="44"/>
        <v>0</v>
      </c>
      <c r="S16" s="22">
        <f t="shared" si="45"/>
        <v>0</v>
      </c>
      <c r="T16" s="22">
        <f t="shared" si="46"/>
        <v>0</v>
      </c>
      <c r="U16" s="33">
        <f t="shared" si="47"/>
        <v>0</v>
      </c>
      <c r="V16" s="34">
        <f t="shared" si="48"/>
        <v>0</v>
      </c>
      <c r="W16" s="27">
        <f t="shared" si="49"/>
        <v>0</v>
      </c>
      <c r="X16" s="28">
        <f t="shared" si="50"/>
        <v>0</v>
      </c>
      <c r="Y16" s="22">
        <f t="shared" si="51"/>
        <v>0</v>
      </c>
      <c r="Z16" s="43">
        <f t="shared" si="52"/>
        <v>0</v>
      </c>
    </row>
    <row r="17" spans="1:26" ht="15" customHeight="1" x14ac:dyDescent="0.25">
      <c r="A17" s="9" t="s">
        <v>35</v>
      </c>
      <c r="B17" s="6" t="s">
        <v>66</v>
      </c>
      <c r="C17" s="3"/>
      <c r="D17" s="11"/>
      <c r="E17" s="26"/>
      <c r="F17" s="5">
        <f t="shared" si="23"/>
        <v>0</v>
      </c>
      <c r="G17" s="25">
        <v>0</v>
      </c>
      <c r="H17" s="46">
        <f t="shared" si="24"/>
        <v>1</v>
      </c>
      <c r="I17" s="22"/>
      <c r="J17" s="28">
        <f t="shared" si="37"/>
        <v>0</v>
      </c>
      <c r="K17" s="27">
        <f t="shared" si="38"/>
        <v>0</v>
      </c>
      <c r="L17" s="28">
        <f t="shared" si="39"/>
        <v>0</v>
      </c>
      <c r="M17" s="22">
        <f t="shared" si="40"/>
        <v>0</v>
      </c>
      <c r="N17" s="22">
        <f t="shared" si="41"/>
        <v>0</v>
      </c>
      <c r="O17" s="33"/>
      <c r="P17" s="34">
        <f t="shared" si="42"/>
        <v>0</v>
      </c>
      <c r="Q17" s="27">
        <f t="shared" si="43"/>
        <v>0</v>
      </c>
      <c r="R17" s="28">
        <f t="shared" si="44"/>
        <v>0</v>
      </c>
      <c r="S17" s="22">
        <f t="shared" si="45"/>
        <v>0</v>
      </c>
      <c r="T17" s="22">
        <f t="shared" si="46"/>
        <v>0</v>
      </c>
      <c r="U17" s="33">
        <f t="shared" si="47"/>
        <v>0</v>
      </c>
      <c r="V17" s="34">
        <f t="shared" si="48"/>
        <v>0</v>
      </c>
      <c r="W17" s="27">
        <f t="shared" si="49"/>
        <v>0</v>
      </c>
      <c r="X17" s="28">
        <f t="shared" si="50"/>
        <v>0</v>
      </c>
      <c r="Y17" s="22">
        <f t="shared" si="51"/>
        <v>0</v>
      </c>
      <c r="Z17" s="43">
        <f t="shared" si="52"/>
        <v>0</v>
      </c>
    </row>
    <row r="18" spans="1:26" ht="15" customHeight="1" x14ac:dyDescent="0.25">
      <c r="A18" s="9" t="s">
        <v>36</v>
      </c>
      <c r="B18" s="6" t="s">
        <v>68</v>
      </c>
      <c r="C18" s="3"/>
      <c r="D18" s="11"/>
      <c r="E18" s="26"/>
      <c r="F18" s="5">
        <f t="shared" si="23"/>
        <v>0</v>
      </c>
      <c r="G18" s="25">
        <v>0</v>
      </c>
      <c r="H18" s="46">
        <f t="shared" si="24"/>
        <v>1</v>
      </c>
      <c r="I18" s="22"/>
      <c r="J18" s="28">
        <f t="shared" si="37"/>
        <v>0</v>
      </c>
      <c r="K18" s="27">
        <f t="shared" si="38"/>
        <v>0</v>
      </c>
      <c r="L18" s="28">
        <f t="shared" si="39"/>
        <v>0</v>
      </c>
      <c r="M18" s="22">
        <f t="shared" si="40"/>
        <v>0</v>
      </c>
      <c r="N18" s="22">
        <f t="shared" si="41"/>
        <v>0</v>
      </c>
      <c r="O18" s="33"/>
      <c r="P18" s="34">
        <f t="shared" si="42"/>
        <v>0</v>
      </c>
      <c r="Q18" s="27">
        <f t="shared" si="43"/>
        <v>0</v>
      </c>
      <c r="R18" s="28">
        <f t="shared" si="44"/>
        <v>0</v>
      </c>
      <c r="S18" s="22">
        <f t="shared" si="45"/>
        <v>0</v>
      </c>
      <c r="T18" s="22">
        <f t="shared" si="46"/>
        <v>0</v>
      </c>
      <c r="U18" s="33">
        <f t="shared" si="47"/>
        <v>0</v>
      </c>
      <c r="V18" s="34">
        <f t="shared" si="48"/>
        <v>0</v>
      </c>
      <c r="W18" s="27">
        <f t="shared" si="49"/>
        <v>0</v>
      </c>
      <c r="X18" s="28">
        <f t="shared" si="50"/>
        <v>0</v>
      </c>
      <c r="Y18" s="22">
        <f t="shared" si="51"/>
        <v>0</v>
      </c>
      <c r="Z18" s="43">
        <f t="shared" si="52"/>
        <v>0</v>
      </c>
    </row>
    <row r="19" spans="1:26" ht="15" customHeight="1" x14ac:dyDescent="0.25">
      <c r="A19" s="9" t="s">
        <v>37</v>
      </c>
      <c r="B19" s="6" t="s">
        <v>69</v>
      </c>
      <c r="C19" s="3"/>
      <c r="D19" s="11"/>
      <c r="E19" s="26"/>
      <c r="F19" s="5">
        <f t="shared" si="23"/>
        <v>0</v>
      </c>
      <c r="G19" s="25">
        <v>0</v>
      </c>
      <c r="H19" s="46">
        <f t="shared" si="24"/>
        <v>1</v>
      </c>
      <c r="I19" s="22"/>
      <c r="J19" s="28">
        <f t="shared" si="37"/>
        <v>0</v>
      </c>
      <c r="K19" s="27">
        <f t="shared" si="38"/>
        <v>0</v>
      </c>
      <c r="L19" s="28">
        <f t="shared" si="39"/>
        <v>0</v>
      </c>
      <c r="M19" s="22">
        <f t="shared" si="40"/>
        <v>0</v>
      </c>
      <c r="N19" s="22">
        <f t="shared" si="41"/>
        <v>0</v>
      </c>
      <c r="O19" s="33"/>
      <c r="P19" s="34">
        <f t="shared" si="42"/>
        <v>0</v>
      </c>
      <c r="Q19" s="27">
        <f t="shared" si="43"/>
        <v>0</v>
      </c>
      <c r="R19" s="28">
        <f t="shared" si="44"/>
        <v>0</v>
      </c>
      <c r="S19" s="22">
        <f t="shared" si="45"/>
        <v>0</v>
      </c>
      <c r="T19" s="22">
        <f t="shared" si="46"/>
        <v>0</v>
      </c>
      <c r="U19" s="33">
        <f t="shared" si="47"/>
        <v>0</v>
      </c>
      <c r="V19" s="34">
        <f t="shared" si="48"/>
        <v>0</v>
      </c>
      <c r="W19" s="27">
        <f t="shared" si="49"/>
        <v>0</v>
      </c>
      <c r="X19" s="28">
        <f t="shared" si="50"/>
        <v>0</v>
      </c>
      <c r="Y19" s="22">
        <f t="shared" si="51"/>
        <v>0</v>
      </c>
      <c r="Z19" s="43">
        <f t="shared" si="52"/>
        <v>0</v>
      </c>
    </row>
    <row r="20" spans="1:26" ht="15" customHeight="1" x14ac:dyDescent="0.25">
      <c r="A20" s="9" t="s">
        <v>38</v>
      </c>
      <c r="B20" s="6" t="s">
        <v>70</v>
      </c>
      <c r="C20" s="3"/>
      <c r="D20" s="11"/>
      <c r="E20" s="26"/>
      <c r="F20" s="5">
        <f t="shared" si="23"/>
        <v>0</v>
      </c>
      <c r="G20" s="25">
        <v>0.55000000000000004</v>
      </c>
      <c r="H20" s="46">
        <f t="shared" si="24"/>
        <v>0.44999999999999996</v>
      </c>
      <c r="I20" s="22"/>
      <c r="J20" s="28">
        <f t="shared" si="37"/>
        <v>0</v>
      </c>
      <c r="K20" s="27">
        <f t="shared" si="38"/>
        <v>0</v>
      </c>
      <c r="L20" s="28">
        <f t="shared" si="39"/>
        <v>0</v>
      </c>
      <c r="M20" s="22">
        <f t="shared" si="40"/>
        <v>0</v>
      </c>
      <c r="N20" s="22">
        <f t="shared" si="41"/>
        <v>0</v>
      </c>
      <c r="O20" s="33"/>
      <c r="P20" s="34">
        <f t="shared" si="42"/>
        <v>0</v>
      </c>
      <c r="Q20" s="27">
        <f t="shared" si="43"/>
        <v>0</v>
      </c>
      <c r="R20" s="28">
        <f t="shared" si="44"/>
        <v>0</v>
      </c>
      <c r="S20" s="22">
        <f t="shared" si="45"/>
        <v>0</v>
      </c>
      <c r="T20" s="22">
        <f t="shared" si="46"/>
        <v>0</v>
      </c>
      <c r="U20" s="33">
        <f t="shared" si="47"/>
        <v>0</v>
      </c>
      <c r="V20" s="34">
        <f t="shared" si="48"/>
        <v>0</v>
      </c>
      <c r="W20" s="27">
        <f t="shared" si="49"/>
        <v>0</v>
      </c>
      <c r="X20" s="28">
        <f t="shared" si="50"/>
        <v>0</v>
      </c>
      <c r="Y20" s="22">
        <f t="shared" si="51"/>
        <v>0</v>
      </c>
      <c r="Z20" s="43">
        <f t="shared" si="52"/>
        <v>0</v>
      </c>
    </row>
    <row r="21" spans="1:26" ht="15" customHeight="1" x14ac:dyDescent="0.25">
      <c r="A21" s="9" t="s">
        <v>39</v>
      </c>
      <c r="B21" s="6" t="s">
        <v>71</v>
      </c>
      <c r="C21" s="3"/>
      <c r="D21" s="11"/>
      <c r="E21" s="26"/>
      <c r="F21" s="5">
        <f t="shared" si="23"/>
        <v>0</v>
      </c>
      <c r="G21" s="25">
        <v>0.3</v>
      </c>
      <c r="H21" s="46">
        <f t="shared" si="24"/>
        <v>0.7</v>
      </c>
      <c r="I21" s="22"/>
      <c r="J21" s="28">
        <f t="shared" si="37"/>
        <v>0</v>
      </c>
      <c r="K21" s="27">
        <f t="shared" si="38"/>
        <v>0</v>
      </c>
      <c r="L21" s="28">
        <f t="shared" si="39"/>
        <v>0</v>
      </c>
      <c r="M21" s="22">
        <f t="shared" si="40"/>
        <v>0</v>
      </c>
      <c r="N21" s="22">
        <f t="shared" si="41"/>
        <v>0</v>
      </c>
      <c r="O21" s="33"/>
      <c r="P21" s="34">
        <f t="shared" si="42"/>
        <v>0</v>
      </c>
      <c r="Q21" s="27">
        <f t="shared" si="43"/>
        <v>0</v>
      </c>
      <c r="R21" s="28">
        <f t="shared" si="44"/>
        <v>0</v>
      </c>
      <c r="S21" s="22">
        <f t="shared" si="45"/>
        <v>0</v>
      </c>
      <c r="T21" s="22">
        <f t="shared" si="46"/>
        <v>0</v>
      </c>
      <c r="U21" s="33">
        <f t="shared" si="47"/>
        <v>0</v>
      </c>
      <c r="V21" s="34">
        <f t="shared" si="48"/>
        <v>0</v>
      </c>
      <c r="W21" s="27">
        <f t="shared" si="49"/>
        <v>0</v>
      </c>
      <c r="X21" s="28">
        <f t="shared" si="50"/>
        <v>0</v>
      </c>
      <c r="Y21" s="22">
        <f t="shared" si="51"/>
        <v>0</v>
      </c>
      <c r="Z21" s="43">
        <f t="shared" si="52"/>
        <v>0</v>
      </c>
    </row>
    <row r="22" spans="1:26" ht="15" customHeight="1" x14ac:dyDescent="0.25">
      <c r="A22" s="9" t="s">
        <v>40</v>
      </c>
      <c r="B22" s="6" t="s">
        <v>72</v>
      </c>
      <c r="C22" s="3"/>
      <c r="D22" s="11"/>
      <c r="E22" s="26"/>
      <c r="F22" s="5">
        <f t="shared" si="23"/>
        <v>0</v>
      </c>
      <c r="G22" s="25">
        <v>0.55000000000000004</v>
      </c>
      <c r="H22" s="46">
        <f t="shared" si="24"/>
        <v>0.44999999999999996</v>
      </c>
      <c r="I22" s="22"/>
      <c r="J22" s="28">
        <f t="shared" si="37"/>
        <v>0</v>
      </c>
      <c r="K22" s="27">
        <f t="shared" si="38"/>
        <v>0</v>
      </c>
      <c r="L22" s="28">
        <f t="shared" si="39"/>
        <v>0</v>
      </c>
      <c r="M22" s="22">
        <f t="shared" si="40"/>
        <v>0</v>
      </c>
      <c r="N22" s="22">
        <f t="shared" si="41"/>
        <v>0</v>
      </c>
      <c r="O22" s="33"/>
      <c r="P22" s="34">
        <f t="shared" si="42"/>
        <v>0</v>
      </c>
      <c r="Q22" s="27">
        <f t="shared" si="43"/>
        <v>0</v>
      </c>
      <c r="R22" s="28">
        <f t="shared" si="44"/>
        <v>0</v>
      </c>
      <c r="S22" s="22">
        <f t="shared" si="45"/>
        <v>0</v>
      </c>
      <c r="T22" s="22">
        <f t="shared" si="46"/>
        <v>0</v>
      </c>
      <c r="U22" s="33">
        <f t="shared" si="47"/>
        <v>0</v>
      </c>
      <c r="V22" s="34">
        <f t="shared" si="48"/>
        <v>0</v>
      </c>
      <c r="W22" s="27">
        <f t="shared" si="49"/>
        <v>0</v>
      </c>
      <c r="X22" s="28">
        <f t="shared" si="50"/>
        <v>0</v>
      </c>
      <c r="Y22" s="22">
        <f t="shared" si="51"/>
        <v>0</v>
      </c>
      <c r="Z22" s="43">
        <f t="shared" si="52"/>
        <v>0</v>
      </c>
    </row>
    <row r="23" spans="1:26" ht="15" customHeight="1" x14ac:dyDescent="0.25">
      <c r="A23" s="9" t="s">
        <v>41</v>
      </c>
      <c r="B23" s="6" t="s">
        <v>73</v>
      </c>
      <c r="C23" s="3"/>
      <c r="D23" s="11"/>
      <c r="E23" s="26"/>
      <c r="F23" s="5">
        <f t="shared" si="23"/>
        <v>0</v>
      </c>
      <c r="G23" s="25">
        <v>0.3</v>
      </c>
      <c r="H23" s="46">
        <f t="shared" si="24"/>
        <v>0.7</v>
      </c>
      <c r="I23" s="22"/>
      <c r="J23" s="28">
        <f t="shared" si="37"/>
        <v>0</v>
      </c>
      <c r="K23" s="27">
        <f t="shared" si="38"/>
        <v>0</v>
      </c>
      <c r="L23" s="28">
        <f t="shared" si="39"/>
        <v>0</v>
      </c>
      <c r="M23" s="22">
        <f t="shared" si="40"/>
        <v>0</v>
      </c>
      <c r="N23" s="22">
        <f t="shared" si="41"/>
        <v>0</v>
      </c>
      <c r="O23" s="33"/>
      <c r="P23" s="34">
        <f t="shared" si="42"/>
        <v>0</v>
      </c>
      <c r="Q23" s="27">
        <f t="shared" si="43"/>
        <v>0</v>
      </c>
      <c r="R23" s="28">
        <f t="shared" si="44"/>
        <v>0</v>
      </c>
      <c r="S23" s="22">
        <f t="shared" si="45"/>
        <v>0</v>
      </c>
      <c r="T23" s="22">
        <f t="shared" si="46"/>
        <v>0</v>
      </c>
      <c r="U23" s="33">
        <f t="shared" si="47"/>
        <v>0</v>
      </c>
      <c r="V23" s="34">
        <f t="shared" si="48"/>
        <v>0</v>
      </c>
      <c r="W23" s="27">
        <f t="shared" si="49"/>
        <v>0</v>
      </c>
      <c r="X23" s="28">
        <f t="shared" si="50"/>
        <v>0</v>
      </c>
      <c r="Y23" s="22">
        <f t="shared" si="51"/>
        <v>0</v>
      </c>
      <c r="Z23" s="43">
        <f t="shared" si="52"/>
        <v>0</v>
      </c>
    </row>
    <row r="24" spans="1:26" ht="15" customHeight="1" x14ac:dyDescent="0.25">
      <c r="A24" s="9" t="s">
        <v>42</v>
      </c>
      <c r="B24" s="6" t="s">
        <v>74</v>
      </c>
      <c r="C24" s="3"/>
      <c r="D24" s="11"/>
      <c r="E24" s="26"/>
      <c r="F24" s="5">
        <f t="shared" si="23"/>
        <v>0</v>
      </c>
      <c r="G24" s="25">
        <v>0.6</v>
      </c>
      <c r="H24" s="46">
        <f t="shared" si="24"/>
        <v>0.4</v>
      </c>
      <c r="I24" s="22"/>
      <c r="J24" s="28">
        <f t="shared" si="37"/>
        <v>0</v>
      </c>
      <c r="K24" s="27">
        <f t="shared" si="38"/>
        <v>0</v>
      </c>
      <c r="L24" s="28">
        <f t="shared" si="39"/>
        <v>0</v>
      </c>
      <c r="M24" s="22">
        <f t="shared" si="40"/>
        <v>0</v>
      </c>
      <c r="N24" s="22">
        <f t="shared" si="41"/>
        <v>0</v>
      </c>
      <c r="O24" s="33"/>
      <c r="P24" s="34">
        <f t="shared" si="42"/>
        <v>0</v>
      </c>
      <c r="Q24" s="27">
        <f t="shared" si="43"/>
        <v>0</v>
      </c>
      <c r="R24" s="28">
        <f t="shared" si="44"/>
        <v>0</v>
      </c>
      <c r="S24" s="22">
        <f t="shared" si="45"/>
        <v>0</v>
      </c>
      <c r="T24" s="22">
        <f t="shared" si="46"/>
        <v>0</v>
      </c>
      <c r="U24" s="33">
        <f t="shared" si="47"/>
        <v>0</v>
      </c>
      <c r="V24" s="34">
        <f t="shared" si="48"/>
        <v>0</v>
      </c>
      <c r="W24" s="27">
        <f t="shared" si="49"/>
        <v>0</v>
      </c>
      <c r="X24" s="28">
        <f t="shared" si="50"/>
        <v>0</v>
      </c>
      <c r="Y24" s="22">
        <f t="shared" si="51"/>
        <v>0</v>
      </c>
      <c r="Z24" s="43">
        <f t="shared" si="52"/>
        <v>0</v>
      </c>
    </row>
    <row r="25" spans="1:26" ht="15" customHeight="1" x14ac:dyDescent="0.25">
      <c r="A25" s="9" t="s">
        <v>43</v>
      </c>
      <c r="B25" s="6" t="s">
        <v>75</v>
      </c>
      <c r="C25" s="3"/>
      <c r="D25" s="11"/>
      <c r="E25" s="26"/>
      <c r="F25" s="5">
        <f t="shared" si="23"/>
        <v>0</v>
      </c>
      <c r="G25" s="25">
        <v>0.55000000000000004</v>
      </c>
      <c r="H25" s="46">
        <f t="shared" si="24"/>
        <v>0.44999999999999996</v>
      </c>
      <c r="I25" s="22"/>
      <c r="J25" s="28">
        <f t="shared" si="37"/>
        <v>0</v>
      </c>
      <c r="K25" s="27">
        <f t="shared" si="38"/>
        <v>0</v>
      </c>
      <c r="L25" s="28">
        <f t="shared" si="39"/>
        <v>0</v>
      </c>
      <c r="M25" s="22">
        <f t="shared" si="40"/>
        <v>0</v>
      </c>
      <c r="N25" s="22">
        <f t="shared" si="41"/>
        <v>0</v>
      </c>
      <c r="O25" s="33"/>
      <c r="P25" s="34">
        <f t="shared" si="42"/>
        <v>0</v>
      </c>
      <c r="Q25" s="27">
        <f t="shared" si="43"/>
        <v>0</v>
      </c>
      <c r="R25" s="28">
        <f t="shared" si="44"/>
        <v>0</v>
      </c>
      <c r="S25" s="22">
        <f t="shared" si="45"/>
        <v>0</v>
      </c>
      <c r="T25" s="22">
        <f t="shared" si="46"/>
        <v>0</v>
      </c>
      <c r="U25" s="33">
        <f t="shared" si="47"/>
        <v>0</v>
      </c>
      <c r="V25" s="34">
        <f t="shared" si="48"/>
        <v>0</v>
      </c>
      <c r="W25" s="27">
        <f t="shared" si="49"/>
        <v>0</v>
      </c>
      <c r="X25" s="28">
        <f t="shared" si="50"/>
        <v>0</v>
      </c>
      <c r="Y25" s="22">
        <f t="shared" si="51"/>
        <v>0</v>
      </c>
      <c r="Z25" s="43">
        <f t="shared" si="52"/>
        <v>0</v>
      </c>
    </row>
    <row r="26" spans="1:26" ht="15" customHeight="1" x14ac:dyDescent="0.25">
      <c r="A26" s="9" t="s">
        <v>44</v>
      </c>
      <c r="B26" s="6" t="s">
        <v>76</v>
      </c>
      <c r="C26" s="3"/>
      <c r="D26" s="11"/>
      <c r="E26" s="26"/>
      <c r="F26" s="5">
        <f t="shared" si="23"/>
        <v>0</v>
      </c>
      <c r="G26" s="25">
        <v>0.6</v>
      </c>
      <c r="H26" s="46">
        <f t="shared" si="24"/>
        <v>0.4</v>
      </c>
      <c r="I26" s="22"/>
      <c r="J26" s="28">
        <f t="shared" si="37"/>
        <v>0</v>
      </c>
      <c r="K26" s="27">
        <f t="shared" si="38"/>
        <v>0</v>
      </c>
      <c r="L26" s="28">
        <f t="shared" si="39"/>
        <v>0</v>
      </c>
      <c r="M26" s="22">
        <f t="shared" si="40"/>
        <v>0</v>
      </c>
      <c r="N26" s="22">
        <f t="shared" si="41"/>
        <v>0</v>
      </c>
      <c r="O26" s="33"/>
      <c r="P26" s="34">
        <f t="shared" si="42"/>
        <v>0</v>
      </c>
      <c r="Q26" s="27">
        <f t="shared" si="43"/>
        <v>0</v>
      </c>
      <c r="R26" s="28">
        <f t="shared" si="44"/>
        <v>0</v>
      </c>
      <c r="S26" s="22">
        <f t="shared" si="45"/>
        <v>0</v>
      </c>
      <c r="T26" s="22">
        <f t="shared" si="46"/>
        <v>0</v>
      </c>
      <c r="U26" s="33">
        <f t="shared" si="47"/>
        <v>0</v>
      </c>
      <c r="V26" s="34">
        <f t="shared" si="48"/>
        <v>0</v>
      </c>
      <c r="W26" s="27">
        <f t="shared" si="49"/>
        <v>0</v>
      </c>
      <c r="X26" s="28">
        <f t="shared" si="50"/>
        <v>0</v>
      </c>
      <c r="Y26" s="22">
        <f t="shared" si="51"/>
        <v>0</v>
      </c>
      <c r="Z26" s="43">
        <f t="shared" si="52"/>
        <v>0</v>
      </c>
    </row>
    <row r="27" spans="1:26" ht="15" customHeight="1" x14ac:dyDescent="0.25">
      <c r="A27" s="9" t="s">
        <v>45</v>
      </c>
      <c r="B27" s="6" t="s">
        <v>77</v>
      </c>
      <c r="C27" s="3"/>
      <c r="D27" s="11"/>
      <c r="E27" s="26"/>
      <c r="F27" s="5">
        <f t="shared" si="23"/>
        <v>0</v>
      </c>
      <c r="G27" s="25">
        <v>0.7</v>
      </c>
      <c r="H27" s="46">
        <f t="shared" si="24"/>
        <v>0.30000000000000004</v>
      </c>
      <c r="I27" s="22"/>
      <c r="J27" s="28">
        <f t="shared" si="37"/>
        <v>0</v>
      </c>
      <c r="K27" s="27">
        <f t="shared" si="38"/>
        <v>0</v>
      </c>
      <c r="L27" s="28">
        <f t="shared" si="39"/>
        <v>0</v>
      </c>
      <c r="M27" s="22">
        <f t="shared" si="40"/>
        <v>0</v>
      </c>
      <c r="N27" s="22">
        <f t="shared" si="41"/>
        <v>0</v>
      </c>
      <c r="O27" s="33"/>
      <c r="P27" s="34">
        <f t="shared" si="42"/>
        <v>0</v>
      </c>
      <c r="Q27" s="27">
        <f t="shared" si="43"/>
        <v>0</v>
      </c>
      <c r="R27" s="28">
        <f t="shared" si="44"/>
        <v>0</v>
      </c>
      <c r="S27" s="22">
        <f t="shared" si="45"/>
        <v>0</v>
      </c>
      <c r="T27" s="22">
        <f t="shared" si="46"/>
        <v>0</v>
      </c>
      <c r="U27" s="33">
        <f t="shared" si="47"/>
        <v>0</v>
      </c>
      <c r="V27" s="34">
        <f t="shared" si="48"/>
        <v>0</v>
      </c>
      <c r="W27" s="27">
        <f t="shared" si="49"/>
        <v>0</v>
      </c>
      <c r="X27" s="28">
        <f t="shared" si="50"/>
        <v>0</v>
      </c>
      <c r="Y27" s="22">
        <f t="shared" si="51"/>
        <v>0</v>
      </c>
      <c r="Z27" s="43">
        <f t="shared" si="52"/>
        <v>0</v>
      </c>
    </row>
    <row r="28" spans="1:26" ht="15" customHeight="1" x14ac:dyDescent="0.25">
      <c r="A28" s="9" t="s">
        <v>46</v>
      </c>
      <c r="B28" s="6" t="s">
        <v>80</v>
      </c>
      <c r="C28" s="3"/>
      <c r="D28" s="11"/>
      <c r="E28" s="26"/>
      <c r="F28" s="5">
        <f t="shared" si="23"/>
        <v>0</v>
      </c>
      <c r="G28" s="25">
        <v>1</v>
      </c>
      <c r="H28" s="46">
        <f t="shared" si="24"/>
        <v>0</v>
      </c>
      <c r="I28" s="22"/>
      <c r="J28" s="28">
        <f t="shared" si="37"/>
        <v>0</v>
      </c>
      <c r="K28" s="27">
        <f t="shared" si="38"/>
        <v>0</v>
      </c>
      <c r="L28" s="28">
        <f t="shared" si="39"/>
        <v>0</v>
      </c>
      <c r="M28" s="22">
        <f t="shared" si="40"/>
        <v>0</v>
      </c>
      <c r="N28" s="22">
        <f t="shared" si="41"/>
        <v>0</v>
      </c>
      <c r="O28" s="33"/>
      <c r="P28" s="34">
        <f t="shared" si="42"/>
        <v>0</v>
      </c>
      <c r="Q28" s="27">
        <f t="shared" si="43"/>
        <v>0</v>
      </c>
      <c r="R28" s="28">
        <f t="shared" si="44"/>
        <v>0</v>
      </c>
      <c r="S28" s="22">
        <f t="shared" si="45"/>
        <v>0</v>
      </c>
      <c r="T28" s="22">
        <f t="shared" si="46"/>
        <v>0</v>
      </c>
      <c r="U28" s="33">
        <f t="shared" si="47"/>
        <v>0</v>
      </c>
      <c r="V28" s="34">
        <f t="shared" si="48"/>
        <v>0</v>
      </c>
      <c r="W28" s="27">
        <f t="shared" si="49"/>
        <v>0</v>
      </c>
      <c r="X28" s="28">
        <f t="shared" si="50"/>
        <v>0</v>
      </c>
      <c r="Y28" s="22">
        <f t="shared" si="51"/>
        <v>0</v>
      </c>
      <c r="Z28" s="43">
        <f t="shared" si="52"/>
        <v>0</v>
      </c>
    </row>
    <row r="29" spans="1:26" ht="15" customHeight="1" x14ac:dyDescent="0.25">
      <c r="A29" s="9" t="s">
        <v>47</v>
      </c>
      <c r="B29" s="6" t="s">
        <v>78</v>
      </c>
      <c r="C29" s="3"/>
      <c r="D29" s="11"/>
      <c r="E29" s="26"/>
      <c r="F29" s="5">
        <f t="shared" si="23"/>
        <v>0</v>
      </c>
      <c r="G29" s="25">
        <v>0</v>
      </c>
      <c r="H29" s="46">
        <f t="shared" si="24"/>
        <v>1</v>
      </c>
      <c r="I29" s="22"/>
      <c r="J29" s="28">
        <f t="shared" si="37"/>
        <v>0</v>
      </c>
      <c r="K29" s="27">
        <f t="shared" si="38"/>
        <v>0</v>
      </c>
      <c r="L29" s="28">
        <f t="shared" si="39"/>
        <v>0</v>
      </c>
      <c r="M29" s="22">
        <f t="shared" si="40"/>
        <v>0</v>
      </c>
      <c r="N29" s="22">
        <f t="shared" si="41"/>
        <v>0</v>
      </c>
      <c r="O29" s="33"/>
      <c r="P29" s="34">
        <f t="shared" si="42"/>
        <v>0</v>
      </c>
      <c r="Q29" s="27">
        <f t="shared" si="43"/>
        <v>0</v>
      </c>
      <c r="R29" s="28">
        <f t="shared" si="44"/>
        <v>0</v>
      </c>
      <c r="S29" s="22">
        <f t="shared" si="45"/>
        <v>0</v>
      </c>
      <c r="T29" s="22">
        <f t="shared" si="46"/>
        <v>0</v>
      </c>
      <c r="U29" s="33">
        <f t="shared" si="47"/>
        <v>0</v>
      </c>
      <c r="V29" s="34">
        <f t="shared" si="48"/>
        <v>0</v>
      </c>
      <c r="W29" s="27">
        <f t="shared" si="49"/>
        <v>0</v>
      </c>
      <c r="X29" s="28">
        <f t="shared" si="50"/>
        <v>0</v>
      </c>
      <c r="Y29" s="22">
        <f t="shared" si="51"/>
        <v>0</v>
      </c>
      <c r="Z29" s="43">
        <f t="shared" si="52"/>
        <v>0</v>
      </c>
    </row>
    <row r="30" spans="1:26" ht="15" customHeight="1" x14ac:dyDescent="0.25">
      <c r="A30" s="9" t="s">
        <v>48</v>
      </c>
      <c r="B30" s="6" t="s">
        <v>79</v>
      </c>
      <c r="C30" s="3"/>
      <c r="D30" s="11"/>
      <c r="E30" s="26"/>
      <c r="F30" s="5">
        <f t="shared" si="23"/>
        <v>0</v>
      </c>
      <c r="G30" s="25">
        <v>0</v>
      </c>
      <c r="H30" s="46">
        <f t="shared" si="24"/>
        <v>1</v>
      </c>
      <c r="I30" s="22"/>
      <c r="J30" s="28">
        <f t="shared" si="37"/>
        <v>0</v>
      </c>
      <c r="K30" s="27">
        <f t="shared" si="38"/>
        <v>0</v>
      </c>
      <c r="L30" s="28">
        <f t="shared" si="39"/>
        <v>0</v>
      </c>
      <c r="M30" s="22">
        <f t="shared" si="40"/>
        <v>0</v>
      </c>
      <c r="N30" s="22">
        <f t="shared" si="41"/>
        <v>0</v>
      </c>
      <c r="O30" s="33"/>
      <c r="P30" s="34">
        <f t="shared" si="42"/>
        <v>0</v>
      </c>
      <c r="Q30" s="27">
        <f t="shared" si="43"/>
        <v>0</v>
      </c>
      <c r="R30" s="28">
        <f t="shared" si="44"/>
        <v>0</v>
      </c>
      <c r="S30" s="22">
        <f t="shared" si="45"/>
        <v>0</v>
      </c>
      <c r="T30" s="22">
        <f t="shared" si="46"/>
        <v>0</v>
      </c>
      <c r="U30" s="33">
        <f t="shared" si="47"/>
        <v>0</v>
      </c>
      <c r="V30" s="34">
        <f t="shared" si="48"/>
        <v>0</v>
      </c>
      <c r="W30" s="27">
        <f t="shared" si="49"/>
        <v>0</v>
      </c>
      <c r="X30" s="28">
        <f t="shared" si="50"/>
        <v>0</v>
      </c>
      <c r="Y30" s="22">
        <f t="shared" si="51"/>
        <v>0</v>
      </c>
      <c r="Z30" s="43">
        <f t="shared" si="52"/>
        <v>0</v>
      </c>
    </row>
    <row r="31" spans="1:26" ht="15" customHeight="1" x14ac:dyDescent="0.25">
      <c r="A31" s="9" t="s">
        <v>49</v>
      </c>
      <c r="B31" s="6" t="s">
        <v>81</v>
      </c>
      <c r="C31" s="3"/>
      <c r="D31" s="11"/>
      <c r="E31" s="26"/>
      <c r="F31" s="5">
        <f t="shared" si="23"/>
        <v>0</v>
      </c>
      <c r="G31" s="25">
        <v>1</v>
      </c>
      <c r="H31" s="46">
        <f t="shared" si="24"/>
        <v>0</v>
      </c>
      <c r="I31" s="22"/>
      <c r="J31" s="28">
        <f t="shared" si="37"/>
        <v>0</v>
      </c>
      <c r="K31" s="27">
        <f t="shared" si="38"/>
        <v>0</v>
      </c>
      <c r="L31" s="28">
        <f t="shared" si="39"/>
        <v>0</v>
      </c>
      <c r="M31" s="22">
        <f t="shared" si="40"/>
        <v>0</v>
      </c>
      <c r="N31" s="22">
        <f t="shared" si="41"/>
        <v>0</v>
      </c>
      <c r="O31" s="33"/>
      <c r="P31" s="34">
        <f t="shared" si="42"/>
        <v>0</v>
      </c>
      <c r="Q31" s="27">
        <f t="shared" si="43"/>
        <v>0</v>
      </c>
      <c r="R31" s="28">
        <f t="shared" si="44"/>
        <v>0</v>
      </c>
      <c r="S31" s="22">
        <f t="shared" si="45"/>
        <v>0</v>
      </c>
      <c r="T31" s="22">
        <f t="shared" si="46"/>
        <v>0</v>
      </c>
      <c r="U31" s="33">
        <f t="shared" si="47"/>
        <v>0</v>
      </c>
      <c r="V31" s="34">
        <f t="shared" si="48"/>
        <v>0</v>
      </c>
      <c r="W31" s="27">
        <f t="shared" si="49"/>
        <v>0</v>
      </c>
      <c r="X31" s="28">
        <f t="shared" si="50"/>
        <v>0</v>
      </c>
      <c r="Y31" s="22">
        <f t="shared" si="51"/>
        <v>0</v>
      </c>
      <c r="Z31" s="43">
        <f t="shared" si="52"/>
        <v>0</v>
      </c>
    </row>
    <row r="32" spans="1:26" ht="15" customHeight="1" x14ac:dyDescent="0.25">
      <c r="A32" s="9" t="s">
        <v>50</v>
      </c>
      <c r="B32" s="6" t="s">
        <v>59</v>
      </c>
      <c r="C32" s="3"/>
      <c r="D32" s="11"/>
      <c r="E32" s="26"/>
      <c r="F32" s="5">
        <f t="shared" si="23"/>
        <v>0</v>
      </c>
      <c r="G32" s="25">
        <v>0</v>
      </c>
      <c r="H32" s="46">
        <f t="shared" si="24"/>
        <v>1</v>
      </c>
      <c r="I32" s="22"/>
      <c r="J32" s="28">
        <f t="shared" si="37"/>
        <v>0</v>
      </c>
      <c r="K32" s="27">
        <f t="shared" si="38"/>
        <v>0</v>
      </c>
      <c r="L32" s="28">
        <f t="shared" si="39"/>
        <v>0</v>
      </c>
      <c r="M32" s="22">
        <f t="shared" si="40"/>
        <v>0</v>
      </c>
      <c r="N32" s="22">
        <f t="shared" si="41"/>
        <v>0</v>
      </c>
      <c r="O32" s="33"/>
      <c r="P32" s="34">
        <f t="shared" si="42"/>
        <v>0</v>
      </c>
      <c r="Q32" s="27">
        <f t="shared" si="43"/>
        <v>0</v>
      </c>
      <c r="R32" s="28">
        <f t="shared" si="44"/>
        <v>0</v>
      </c>
      <c r="S32" s="22">
        <f t="shared" si="45"/>
        <v>0</v>
      </c>
      <c r="T32" s="22">
        <f t="shared" si="46"/>
        <v>0</v>
      </c>
      <c r="U32" s="33">
        <f t="shared" si="47"/>
        <v>0</v>
      </c>
      <c r="V32" s="34">
        <f t="shared" si="48"/>
        <v>0</v>
      </c>
      <c r="W32" s="27">
        <f t="shared" si="49"/>
        <v>0</v>
      </c>
      <c r="X32" s="28">
        <f t="shared" si="50"/>
        <v>0</v>
      </c>
      <c r="Y32" s="22">
        <f t="shared" si="51"/>
        <v>0</v>
      </c>
      <c r="Z32" s="43">
        <f t="shared" si="52"/>
        <v>0</v>
      </c>
    </row>
    <row r="33" spans="1:26" ht="15" customHeight="1" x14ac:dyDescent="0.25">
      <c r="A33" s="9" t="s">
        <v>51</v>
      </c>
      <c r="B33" s="6" t="s">
        <v>57</v>
      </c>
      <c r="C33" s="3"/>
      <c r="D33" s="11"/>
      <c r="E33" s="26"/>
      <c r="F33" s="5">
        <f t="shared" si="23"/>
        <v>0</v>
      </c>
      <c r="G33" s="25">
        <v>0</v>
      </c>
      <c r="H33" s="46">
        <f t="shared" si="24"/>
        <v>1</v>
      </c>
      <c r="I33" s="22"/>
      <c r="J33" s="28">
        <f t="shared" si="37"/>
        <v>0</v>
      </c>
      <c r="K33" s="27">
        <f t="shared" si="38"/>
        <v>0</v>
      </c>
      <c r="L33" s="28">
        <f t="shared" si="39"/>
        <v>0</v>
      </c>
      <c r="M33" s="22">
        <f t="shared" si="40"/>
        <v>0</v>
      </c>
      <c r="N33" s="22">
        <f t="shared" si="41"/>
        <v>0</v>
      </c>
      <c r="O33" s="33"/>
      <c r="P33" s="34">
        <f t="shared" si="42"/>
        <v>0</v>
      </c>
      <c r="Q33" s="27">
        <f t="shared" si="43"/>
        <v>0</v>
      </c>
      <c r="R33" s="28">
        <f t="shared" si="44"/>
        <v>0</v>
      </c>
      <c r="S33" s="22">
        <f t="shared" si="45"/>
        <v>0</v>
      </c>
      <c r="T33" s="22">
        <f t="shared" si="46"/>
        <v>0</v>
      </c>
      <c r="U33" s="33">
        <f t="shared" si="47"/>
        <v>0</v>
      </c>
      <c r="V33" s="34">
        <f t="shared" si="48"/>
        <v>0</v>
      </c>
      <c r="W33" s="27">
        <f t="shared" si="49"/>
        <v>0</v>
      </c>
      <c r="X33" s="28">
        <f t="shared" si="50"/>
        <v>0</v>
      </c>
      <c r="Y33" s="22">
        <f t="shared" si="51"/>
        <v>0</v>
      </c>
      <c r="Z33" s="43">
        <f t="shared" si="52"/>
        <v>0</v>
      </c>
    </row>
    <row r="34" spans="1:26" ht="15" customHeight="1" thickBot="1" x14ac:dyDescent="0.3">
      <c r="A34" s="10"/>
      <c r="B34" s="6"/>
      <c r="C34" s="4"/>
      <c r="D34" s="11"/>
      <c r="E34" s="26"/>
      <c r="F34" s="5"/>
      <c r="G34" s="25"/>
      <c r="H34" s="48"/>
      <c r="I34" s="22"/>
      <c r="J34" s="28"/>
      <c r="K34" s="27"/>
      <c r="L34" s="28"/>
      <c r="M34" s="22"/>
      <c r="N34" s="22"/>
      <c r="O34" s="33"/>
      <c r="P34" s="34"/>
      <c r="Q34" s="27"/>
      <c r="R34" s="28"/>
      <c r="S34" s="22"/>
      <c r="T34" s="22"/>
      <c r="U34" s="33"/>
      <c r="V34" s="34"/>
      <c r="W34" s="27"/>
      <c r="X34" s="28"/>
      <c r="Y34" s="22"/>
      <c r="Z34" s="43"/>
    </row>
    <row r="35" spans="1:26" ht="24.95" customHeight="1" thickBot="1" x14ac:dyDescent="0.3">
      <c r="A35" s="57" t="s">
        <v>52</v>
      </c>
      <c r="B35" s="58"/>
      <c r="C35" s="58"/>
      <c r="D35" s="58"/>
      <c r="E35" s="59"/>
      <c r="F35" s="1">
        <f>SUM(F10:F34)</f>
        <v>0</v>
      </c>
      <c r="G35" s="29"/>
      <c r="H35" s="47"/>
      <c r="I35" s="44"/>
      <c r="J35" s="30">
        <f>SUM(J10:J34)</f>
        <v>0</v>
      </c>
      <c r="K35" s="37">
        <f>SUM(K10:K34)</f>
        <v>0</v>
      </c>
      <c r="L35" s="42">
        <f>SUM(L10:L34)</f>
        <v>0</v>
      </c>
      <c r="M35" s="23">
        <f>SUM(M10:M34)</f>
        <v>0</v>
      </c>
      <c r="N35" s="24">
        <f>SUM(N10:N34)</f>
        <v>0</v>
      </c>
      <c r="O35" s="35"/>
      <c r="P35" s="36">
        <f>SUM(P10:P34)</f>
        <v>0</v>
      </c>
      <c r="Q35" s="37">
        <f>SUM(Q10:Q34)</f>
        <v>0</v>
      </c>
      <c r="R35" s="42">
        <f>SUM(R10:R34)</f>
        <v>0</v>
      </c>
      <c r="S35" s="37">
        <f>SUM(S10:S34)</f>
        <v>0</v>
      </c>
      <c r="T35" s="24">
        <f>SUM(T10:T34)</f>
        <v>0</v>
      </c>
      <c r="U35" s="35"/>
      <c r="V35" s="36">
        <f>SUM(V10:V34)</f>
        <v>0</v>
      </c>
      <c r="W35" s="37">
        <f>SUM(W10:W34)</f>
        <v>0</v>
      </c>
      <c r="X35" s="42">
        <f>SUM(X10:X34)</f>
        <v>0</v>
      </c>
      <c r="Y35" s="37">
        <f>SUM(Y10:Y34)</f>
        <v>0</v>
      </c>
      <c r="Z35" s="24">
        <f>SUM(Z10:Z34)</f>
        <v>0</v>
      </c>
    </row>
    <row r="36" spans="1:26" ht="20.100000000000001" customHeight="1" x14ac:dyDescent="0.25">
      <c r="A36" s="51" t="s">
        <v>53</v>
      </c>
      <c r="B36" s="6" t="s">
        <v>60</v>
      </c>
      <c r="C36" s="2"/>
      <c r="D36" s="2"/>
      <c r="E36" s="26"/>
      <c r="F36" s="5">
        <f t="shared" ref="F36:F38" si="53">D36*E36</f>
        <v>0</v>
      </c>
      <c r="G36" s="25">
        <v>0</v>
      </c>
      <c r="H36" s="46">
        <f t="shared" ref="H36:H38" si="54">100%-G36</f>
        <v>1</v>
      </c>
      <c r="I36" s="22"/>
      <c r="J36" s="28">
        <f>E36*I36</f>
        <v>0</v>
      </c>
      <c r="K36" s="27">
        <f>(G36*J36)*0.1</f>
        <v>0</v>
      </c>
      <c r="L36" s="28">
        <f>(H36*J36)*0.1</f>
        <v>0</v>
      </c>
      <c r="M36" s="22">
        <f>(G36*J36)-K36</f>
        <v>0</v>
      </c>
      <c r="N36" s="22">
        <f>(H36*J36)-L36</f>
        <v>0</v>
      </c>
      <c r="O36" s="33"/>
      <c r="P36" s="34">
        <f t="shared" ref="P36:P37" si="55">E36*O36</f>
        <v>0</v>
      </c>
      <c r="Q36" s="27">
        <f>(G36*P36)*0.1</f>
        <v>0</v>
      </c>
      <c r="R36" s="28">
        <f>(G36*P36)*0.1</f>
        <v>0</v>
      </c>
      <c r="S36" s="22">
        <f>(G36*P36)-Q36</f>
        <v>0</v>
      </c>
      <c r="T36" s="22">
        <f>(H36*P36)-R36</f>
        <v>0</v>
      </c>
      <c r="U36" s="33">
        <f t="shared" ref="U36:U37" si="56">SUM(I36,O36)</f>
        <v>0</v>
      </c>
      <c r="V36" s="34">
        <f t="shared" ref="V36:V37" si="57">SUM(J36,P36)</f>
        <v>0</v>
      </c>
      <c r="W36" s="27">
        <f>(G36*V36)*0.1</f>
        <v>0</v>
      </c>
      <c r="X36" s="28">
        <f>(H36*V36)*0.1</f>
        <v>0</v>
      </c>
      <c r="Y36" s="22">
        <f>(G36*V36)-W36</f>
        <v>0</v>
      </c>
      <c r="Z36" s="43">
        <f>(H36*V36)-X36</f>
        <v>0</v>
      </c>
    </row>
    <row r="37" spans="1:26" ht="15" customHeight="1" x14ac:dyDescent="0.25">
      <c r="A37" s="7" t="s">
        <v>54</v>
      </c>
      <c r="B37" s="6" t="s">
        <v>62</v>
      </c>
      <c r="C37" s="3"/>
      <c r="D37" s="3"/>
      <c r="E37" s="26"/>
      <c r="F37" s="5">
        <f t="shared" si="53"/>
        <v>0</v>
      </c>
      <c r="G37" s="25">
        <v>0</v>
      </c>
      <c r="H37" s="46">
        <f t="shared" si="54"/>
        <v>1</v>
      </c>
      <c r="I37" s="22"/>
      <c r="J37" s="28">
        <f>E37*I37</f>
        <v>0</v>
      </c>
      <c r="K37" s="27">
        <f t="shared" ref="K37" si="58">(G37*J37)*0.1</f>
        <v>0</v>
      </c>
      <c r="L37" s="28">
        <f t="shared" ref="L37" si="59">(H37*J37)*0.1</f>
        <v>0</v>
      </c>
      <c r="M37" s="22">
        <f t="shared" ref="M37" si="60">(G37*J37)-K37</f>
        <v>0</v>
      </c>
      <c r="N37" s="22">
        <f t="shared" ref="N37" si="61">(H37*J37)-L37</f>
        <v>0</v>
      </c>
      <c r="O37" s="33"/>
      <c r="P37" s="34">
        <f t="shared" si="55"/>
        <v>0</v>
      </c>
      <c r="Q37" s="27">
        <f t="shared" ref="Q37" si="62">(G37*P37)*0.1</f>
        <v>0</v>
      </c>
      <c r="R37" s="28">
        <f t="shared" ref="R37" si="63">(G37*P37)*0.1</f>
        <v>0</v>
      </c>
      <c r="S37" s="22">
        <f t="shared" ref="S37" si="64">(G37*P37)-Q37</f>
        <v>0</v>
      </c>
      <c r="T37" s="22">
        <f t="shared" ref="T37" si="65">(H37*P37)-R37</f>
        <v>0</v>
      </c>
      <c r="U37" s="33">
        <f t="shared" si="56"/>
        <v>0</v>
      </c>
      <c r="V37" s="34">
        <f t="shared" si="57"/>
        <v>0</v>
      </c>
      <c r="W37" s="27">
        <f t="shared" ref="W37" si="66">(G37*V37)*0.1</f>
        <v>0</v>
      </c>
      <c r="X37" s="28">
        <f t="shared" ref="X37" si="67">(H37*V37)*0.1</f>
        <v>0</v>
      </c>
      <c r="Y37" s="22">
        <f t="shared" ref="Y37" si="68">(G37*V37)-W37</f>
        <v>0</v>
      </c>
      <c r="Z37" s="43">
        <f t="shared" ref="Z37" si="69">(H37*V37)-X37</f>
        <v>0</v>
      </c>
    </row>
    <row r="38" spans="1:26" ht="15" customHeight="1" x14ac:dyDescent="0.25">
      <c r="A38" s="7" t="s">
        <v>55</v>
      </c>
      <c r="B38" s="6" t="s">
        <v>61</v>
      </c>
      <c r="C38" s="3"/>
      <c r="D38" s="3"/>
      <c r="E38" s="26"/>
      <c r="F38" s="5">
        <f t="shared" si="53"/>
        <v>0</v>
      </c>
      <c r="G38" s="25">
        <v>0</v>
      </c>
      <c r="H38" s="46">
        <f t="shared" si="54"/>
        <v>1</v>
      </c>
      <c r="I38" s="22"/>
      <c r="J38" s="28">
        <f t="shared" ref="J38" si="70">E38*I38</f>
        <v>0</v>
      </c>
      <c r="K38" s="27">
        <f t="shared" ref="K38" si="71">(G38*J38)*0.1</f>
        <v>0</v>
      </c>
      <c r="L38" s="28">
        <f t="shared" ref="L38" si="72">(H38*J38)*0.1</f>
        <v>0</v>
      </c>
      <c r="M38" s="22">
        <f t="shared" ref="M38" si="73">(G38*J38)-K38</f>
        <v>0</v>
      </c>
      <c r="N38" s="22">
        <f t="shared" ref="N38" si="74">(H38*J38)-L38</f>
        <v>0</v>
      </c>
      <c r="O38" s="33"/>
      <c r="P38" s="34">
        <f t="shared" ref="P38" si="75">E38*O38</f>
        <v>0</v>
      </c>
      <c r="Q38" s="27">
        <f t="shared" ref="Q38" si="76">(G38*P38)*0.1</f>
        <v>0</v>
      </c>
      <c r="R38" s="28">
        <f t="shared" ref="R38" si="77">(G38*P38)*0.1</f>
        <v>0</v>
      </c>
      <c r="S38" s="22">
        <f t="shared" ref="S38" si="78">(G38*P38)-Q38</f>
        <v>0</v>
      </c>
      <c r="T38" s="22">
        <f t="shared" ref="T38" si="79">(H38*P38)-R38</f>
        <v>0</v>
      </c>
      <c r="U38" s="33">
        <f t="shared" ref="U38" si="80">SUM(I38,O38)</f>
        <v>0</v>
      </c>
      <c r="V38" s="34">
        <f t="shared" ref="V38" si="81">SUM(J38,P38)</f>
        <v>0</v>
      </c>
      <c r="W38" s="27">
        <f t="shared" ref="W38" si="82">(G38*V38)*0.1</f>
        <v>0</v>
      </c>
      <c r="X38" s="28">
        <f t="shared" ref="X38" si="83">(H38*V38)*0.1</f>
        <v>0</v>
      </c>
      <c r="Y38" s="22">
        <f t="shared" ref="Y38" si="84">(G38*V38)-W38</f>
        <v>0</v>
      </c>
      <c r="Z38" s="43">
        <f t="shared" ref="Z38" si="85">(H38*V38)-X38</f>
        <v>0</v>
      </c>
    </row>
    <row r="39" spans="1:26" ht="15" customHeight="1" thickBot="1" x14ac:dyDescent="0.3">
      <c r="A39" s="7"/>
      <c r="B39" s="6"/>
      <c r="C39" s="4"/>
      <c r="D39" s="4"/>
      <c r="E39" s="26"/>
      <c r="F39" s="5"/>
      <c r="G39" s="25"/>
      <c r="H39" s="48"/>
      <c r="I39" s="22"/>
      <c r="J39" s="28"/>
      <c r="K39" s="27"/>
      <c r="L39" s="28"/>
      <c r="M39" s="22"/>
      <c r="N39" s="22"/>
      <c r="O39" s="33"/>
      <c r="P39" s="34"/>
      <c r="Q39" s="27"/>
      <c r="R39" s="28"/>
      <c r="S39" s="22"/>
      <c r="T39" s="22"/>
      <c r="U39" s="33"/>
      <c r="V39" s="34"/>
      <c r="W39" s="27"/>
      <c r="X39" s="28"/>
      <c r="Y39" s="22"/>
      <c r="Z39" s="43"/>
    </row>
    <row r="40" spans="1:26" ht="24.95" customHeight="1" thickBot="1" x14ac:dyDescent="0.3">
      <c r="A40" s="57" t="s">
        <v>56</v>
      </c>
      <c r="B40" s="58"/>
      <c r="C40" s="58"/>
      <c r="D40" s="58"/>
      <c r="E40" s="59"/>
      <c r="F40" s="1">
        <f>SUM(F36:F39)</f>
        <v>0</v>
      </c>
      <c r="G40" s="29"/>
      <c r="H40" s="47"/>
      <c r="I40" s="44"/>
      <c r="J40" s="30">
        <f>SUM(J36:J39)</f>
        <v>0</v>
      </c>
      <c r="K40" s="37">
        <f>SUM(K36:K39)</f>
        <v>0</v>
      </c>
      <c r="L40" s="42">
        <f>SUM(L36:L39)</f>
        <v>0</v>
      </c>
      <c r="M40" s="23">
        <f>SUM(M36:M39)</f>
        <v>0</v>
      </c>
      <c r="N40" s="24">
        <f>SUM(N36:N39)</f>
        <v>0</v>
      </c>
      <c r="O40" s="35"/>
      <c r="P40" s="36">
        <f>SUM(P36:P39)</f>
        <v>0</v>
      </c>
      <c r="Q40" s="37">
        <f>SUM(Q36:Q39)</f>
        <v>0</v>
      </c>
      <c r="R40" s="42">
        <f>SUM(R36:R39)</f>
        <v>0</v>
      </c>
      <c r="S40" s="37">
        <f>SUM(S36:S39)</f>
        <v>0</v>
      </c>
      <c r="T40" s="24">
        <f>SUM(T36:T39)</f>
        <v>0</v>
      </c>
      <c r="U40" s="35"/>
      <c r="V40" s="36">
        <f>SUM(V36:V39)</f>
        <v>0</v>
      </c>
      <c r="W40" s="37">
        <f>SUM(W36:W39)</f>
        <v>0</v>
      </c>
      <c r="X40" s="42">
        <f>SUM(X36:X39)</f>
        <v>0</v>
      </c>
      <c r="Y40" s="37">
        <f>SUM(Y36:Y39)</f>
        <v>0</v>
      </c>
      <c r="Z40" s="24">
        <f>SUM(Z36:Z39)</f>
        <v>0</v>
      </c>
    </row>
    <row r="41" spans="1:26" ht="24.95" customHeight="1" thickBot="1" x14ac:dyDescent="0.3">
      <c r="A41" s="57" t="s">
        <v>12</v>
      </c>
      <c r="B41" s="58"/>
      <c r="C41" s="58"/>
      <c r="D41" s="58"/>
      <c r="E41" s="59"/>
      <c r="F41" s="1">
        <f>SUM(F9,F35,F40)</f>
        <v>0</v>
      </c>
      <c r="G41" s="29"/>
      <c r="H41" s="47"/>
      <c r="I41" s="44"/>
      <c r="J41" s="30">
        <f>SUM(J9,J35,J40)</f>
        <v>0</v>
      </c>
      <c r="K41" s="30">
        <f>SUM(K9,K35,K40)</f>
        <v>0</v>
      </c>
      <c r="L41" s="30">
        <f>SUM(L9,L35,L40)</f>
        <v>0</v>
      </c>
      <c r="M41" s="30">
        <f>SUM(M9,M35,M40)</f>
        <v>0</v>
      </c>
      <c r="N41" s="30">
        <f>SUM(N9,N35,N40)</f>
        <v>0</v>
      </c>
      <c r="O41" s="35"/>
      <c r="P41" s="30">
        <f>SUM(P9,P35,P40)</f>
        <v>0</v>
      </c>
      <c r="Q41" s="30">
        <f>SUM(Q9,Q35,Q40)</f>
        <v>0</v>
      </c>
      <c r="R41" s="30">
        <f>SUM(R9,R35,R40)</f>
        <v>0</v>
      </c>
      <c r="S41" s="30">
        <f>SUM(S9,S35,S40)</f>
        <v>0</v>
      </c>
      <c r="T41" s="30">
        <f>SUM(T9,T35,T40)</f>
        <v>0</v>
      </c>
      <c r="U41" s="35"/>
      <c r="V41" s="30">
        <f>SUM(V9,V35,V40)</f>
        <v>0</v>
      </c>
      <c r="W41" s="30">
        <f>SUM(W9,W35,W40)</f>
        <v>0</v>
      </c>
      <c r="X41" s="30">
        <f>SUM(X9,X35,X40)</f>
        <v>0</v>
      </c>
      <c r="Y41" s="30">
        <f>SUM(Y9,Y35,Y40)</f>
        <v>0</v>
      </c>
      <c r="Z41" s="21">
        <f>SUM(Z9,Z35,Z40)</f>
        <v>0</v>
      </c>
    </row>
    <row r="42" spans="1:26" ht="24.95" customHeight="1" x14ac:dyDescent="0.25">
      <c r="A42" s="38"/>
      <c r="B42" s="38"/>
      <c r="C42" s="38"/>
      <c r="D42" s="38"/>
      <c r="E42" s="39"/>
      <c r="F42" s="40"/>
      <c r="G42" s="40"/>
      <c r="H42" s="40"/>
      <c r="I42" s="40"/>
      <c r="J42" s="40"/>
      <c r="K42" s="39"/>
      <c r="L42" s="39"/>
      <c r="M42" s="39"/>
      <c r="N42" s="39"/>
      <c r="O42" s="40"/>
      <c r="P42" s="40"/>
      <c r="Q42" s="40"/>
      <c r="R42" s="40"/>
      <c r="S42" s="39"/>
      <c r="T42" s="39"/>
      <c r="U42" s="40"/>
      <c r="V42" s="40"/>
      <c r="W42" s="40"/>
      <c r="X42" s="40"/>
      <c r="Y42" s="39"/>
      <c r="Z42" s="39"/>
    </row>
    <row r="43" spans="1:26" x14ac:dyDescent="0.25">
      <c r="M43" s="49"/>
      <c r="N43" s="49"/>
    </row>
  </sheetData>
  <mergeCells count="20">
    <mergeCell ref="G2:H2"/>
    <mergeCell ref="I2:J2"/>
    <mergeCell ref="K2:L2"/>
    <mergeCell ref="U2:V2"/>
    <mergeCell ref="Y2:Z2"/>
    <mergeCell ref="U1:Z1"/>
    <mergeCell ref="A41:E41"/>
    <mergeCell ref="A9:E9"/>
    <mergeCell ref="A35:E35"/>
    <mergeCell ref="A40:E40"/>
    <mergeCell ref="S2:T2"/>
    <mergeCell ref="O1:T1"/>
    <mergeCell ref="W2:X2"/>
    <mergeCell ref="O2:P2"/>
    <mergeCell ref="Q2:R2"/>
    <mergeCell ref="A1:A3"/>
    <mergeCell ref="B1:B3"/>
    <mergeCell ref="C1:F2"/>
    <mergeCell ref="M2:N2"/>
    <mergeCell ref="I1:N1"/>
  </mergeCells>
  <pageMargins left="0.70866141732283472" right="0.70866141732283472" top="0.94488188976377963" bottom="0.55118110236220474" header="0.31496062992125984" footer="0.31496062992125984"/>
  <pageSetup paperSize="8" scale="55" fitToHeight="0" orientation="landscape" r:id="rId1"/>
  <headerFooter>
    <oddHeader>&amp;L&amp;"-,Fet"&amp;14Hias IKS
VA Furuberget pst - Holsvegen
Grunnlag fakturering fra M. Dobloug&amp;R&amp;D</oddHeader>
    <oddFooter>&amp;L&amp;8&amp;Z&amp;F&amp;RSide &amp;P av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6A8007244DA34488C9894DB1E7663B" ma:contentTypeVersion="8" ma:contentTypeDescription="Create a new document." ma:contentTypeScope="" ma:versionID="051240216fd7a7b39a52f70c8e879703">
  <xsd:schema xmlns:xsd="http://www.w3.org/2001/XMLSchema" xmlns:xs="http://www.w3.org/2001/XMLSchema" xmlns:p="http://schemas.microsoft.com/office/2006/metadata/properties" xmlns:ns3="0f754475-48d0-4de3-b301-4c6d1312f625" targetNamespace="http://schemas.microsoft.com/office/2006/metadata/properties" ma:root="true" ma:fieldsID="9fd5806280673cdf79923b9208ffc5d4" ns3:_="">
    <xsd:import namespace="0f754475-48d0-4de3-b301-4c6d1312f62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754475-48d0-4de3-b301-4c6d1312f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A32FED-6F57-4AF0-BEE0-9A985024D187}">
  <ds:schemaRefs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f754475-48d0-4de3-b301-4c6d1312f625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A9681F3-5778-45C8-A9E0-486C5CDD8E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CFEB30-B939-41BE-B702-188B59085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754475-48d0-4de3-b301-4c6d1312f6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2</vt:i4>
      </vt:variant>
    </vt:vector>
  </HeadingPairs>
  <TitlesOfParts>
    <vt:vector size="3" baseType="lpstr">
      <vt:lpstr>Kostnadsfordeling</vt:lpstr>
      <vt:lpstr>Kostnadsfordeling!Utskriftsområde</vt:lpstr>
      <vt:lpstr>Kostnadsfordeling!Utskriftstitler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Aasmund.Talleraas@BlockWatne.no</dc:creator>
  <cp:lastModifiedBy>Ekeberg, Kjell Arild</cp:lastModifiedBy>
  <cp:lastPrinted>2021-01-22T12:03:15Z</cp:lastPrinted>
  <dcterms:created xsi:type="dcterms:W3CDTF">2015-11-09T09:23:14Z</dcterms:created>
  <dcterms:modified xsi:type="dcterms:W3CDTF">2021-01-22T13:55:26Z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0x010100E86A8007244DA34488C9894DB1E7663B</vt:lpwstr>
  </property>
  <property fmtid="{D5CDD505-2E9C-101B-9397-08002B2CF9AE}" pid="3" name="MSIP_Label_43f08ec5-d6d9-4227-8387-ccbfcb3632c4_Enabled">
    <vt:lpwstr>true</vt:lpwstr>
  </property>
  <property fmtid="{D5CDD505-2E9C-101B-9397-08002B2CF9AE}" pid="4" name="MSIP_Label_43f08ec5-d6d9-4227-8387-ccbfcb3632c4_SetDate">
    <vt:lpwstr>2020-11-18T09:35:50Z</vt:lpwstr>
  </property>
  <property fmtid="{D5CDD505-2E9C-101B-9397-08002B2CF9AE}" pid="5" name="MSIP_Label_43f08ec5-d6d9-4227-8387-ccbfcb3632c4_Method">
    <vt:lpwstr>Standard</vt:lpwstr>
  </property>
  <property fmtid="{D5CDD505-2E9C-101B-9397-08002B2CF9AE}" pid="6" name="MSIP_Label_43f08ec5-d6d9-4227-8387-ccbfcb3632c4_Name">
    <vt:lpwstr>Sweco Restricted</vt:lpwstr>
  </property>
  <property fmtid="{D5CDD505-2E9C-101B-9397-08002B2CF9AE}" pid="7" name="MSIP_Label_43f08ec5-d6d9-4227-8387-ccbfcb3632c4_SiteId">
    <vt:lpwstr>b7872ef0-9a00-4c18-8a4a-c7d25c778a9e</vt:lpwstr>
  </property>
  <property fmtid="{D5CDD505-2E9C-101B-9397-08002B2CF9AE}" pid="8" name="MSIP_Label_43f08ec5-d6d9-4227-8387-ccbfcb3632c4_ActionId">
    <vt:lpwstr>015e8637-9b80-484e-aa09-000082b75813</vt:lpwstr>
  </property>
  <property fmtid="{D5CDD505-2E9C-101B-9397-08002B2CF9AE}" pid="9" name="MSIP_Label_43f08ec5-d6d9-4227-8387-ccbfcb3632c4_ContentBits">
    <vt:lpwstr>0</vt:lpwstr>
  </property>
</Properties>
</file>